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E005D03E-4BFE-4C05-845E-9BC594C138FE}" xr6:coauthVersionLast="47" xr6:coauthVersionMax="47" xr10:uidLastSave="{00000000-0000-0000-0000-000000000000}"/>
  <bookViews>
    <workbookView xWindow="-108" yWindow="-108" windowWidth="23256" windowHeight="12456" tabRatio="934" activeTab="3" xr2:uid="{00000000-000D-0000-FFFF-FFFF00000000}"/>
  </bookViews>
  <sheets>
    <sheet name="FY26Q2 DEH GF " sheetId="51" r:id="rId1"/>
    <sheet name="FY26Q2 DEH EHRF" sheetId="54" r:id="rId2"/>
    <sheet name="FY26Q2 DEH DSIRF" sheetId="58" r:id="rId3"/>
    <sheet name="FY26Q2 DEH CCBG" sheetId="62" r:id="rId4"/>
  </sheets>
  <externalReferences>
    <externalReference r:id="rId5"/>
  </externalReferences>
  <definedNames>
    <definedName name="_xlnm.Print_Area" localSheetId="3">'FY26Q2 DEH CCBG'!$A$1:$T$46</definedName>
    <definedName name="_xlnm.Print_Area" localSheetId="2">'FY26Q2 DEH DSIRF'!$A$1:$T$46</definedName>
    <definedName name="_xlnm.Print_Area" localSheetId="1">'FY26Q2 DEH EHRF'!$A$1:$T$46</definedName>
    <definedName name="_xlnm.Print_Area" localSheetId="0">'FY26Q2 DEH GF '!$A$1:$T$46</definedName>
    <definedName name="Print_Area_MI">#REF!</definedName>
    <definedName name="Print_Titles_MI">#REF!</definedName>
    <definedName name="Run_Date">'[1]FY05 Requisitions'!#REF!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62" l="1"/>
  <c r="L57" i="62"/>
  <c r="L56" i="62"/>
  <c r="M21" i="51"/>
  <c r="K21" i="51"/>
  <c r="K19" i="62"/>
  <c r="O19" i="62" s="1"/>
  <c r="L19" i="62"/>
  <c r="S19" i="62" s="1"/>
  <c r="T19" i="62" s="1"/>
  <c r="K18" i="62"/>
  <c r="L18" i="62" s="1"/>
  <c r="K17" i="62"/>
  <c r="L17" i="62" s="1"/>
  <c r="K16" i="62"/>
  <c r="K16" i="58"/>
  <c r="O16" i="58" s="1"/>
  <c r="L68" i="54"/>
  <c r="L67" i="54"/>
  <c r="K29" i="54"/>
  <c r="L29" i="54" s="1"/>
  <c r="K28" i="54"/>
  <c r="O28" i="54" s="1"/>
  <c r="K27" i="54"/>
  <c r="S18" i="62" l="1"/>
  <c r="T18" i="62" s="1"/>
  <c r="O29" i="54"/>
  <c r="S29" i="54" s="1"/>
  <c r="T29" i="54" s="1"/>
  <c r="O18" i="62"/>
  <c r="L21" i="51"/>
  <c r="O21" i="51"/>
  <c r="O17" i="62"/>
  <c r="S17" i="62" s="1"/>
  <c r="T17" i="62" s="1"/>
  <c r="L16" i="58"/>
  <c r="S16" i="58" s="1"/>
  <c r="T16" i="58" s="1"/>
  <c r="L28" i="54"/>
  <c r="S28" i="54" s="1"/>
  <c r="T28" i="54" s="1"/>
  <c r="L27" i="54"/>
  <c r="O27" i="54"/>
  <c r="M22" i="51"/>
  <c r="S21" i="51" l="1"/>
  <c r="T21" i="51" s="1"/>
  <c r="S27" i="54"/>
  <c r="T27" i="54" s="1"/>
  <c r="L16" i="62" l="1"/>
  <c r="H16" i="54"/>
  <c r="K80" i="62"/>
  <c r="J80" i="62"/>
  <c r="I80" i="62"/>
  <c r="H80" i="62"/>
  <c r="G80" i="62"/>
  <c r="F80" i="62"/>
  <c r="E80" i="62"/>
  <c r="A56" i="62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L55" i="62"/>
  <c r="L80" i="62" s="1"/>
  <c r="D55" i="62"/>
  <c r="C55" i="62"/>
  <c r="B55" i="62"/>
  <c r="R41" i="62"/>
  <c r="Q41" i="62"/>
  <c r="N41" i="62"/>
  <c r="M41" i="62"/>
  <c r="H41" i="62"/>
  <c r="G41" i="62"/>
  <c r="J41" i="62"/>
  <c r="F41" i="62"/>
  <c r="A17" i="62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P41" i="62"/>
  <c r="O16" i="62" l="1"/>
  <c r="S16" i="62" s="1"/>
  <c r="T16" i="62" s="1"/>
  <c r="K41" i="62"/>
  <c r="L55" i="58"/>
  <c r="M41" i="58"/>
  <c r="N41" i="58"/>
  <c r="P41" i="58"/>
  <c r="Q41" i="58"/>
  <c r="R41" i="58"/>
  <c r="J41" i="58"/>
  <c r="G41" i="58"/>
  <c r="H41" i="58"/>
  <c r="F41" i="58"/>
  <c r="F80" i="54"/>
  <c r="G80" i="54"/>
  <c r="H80" i="54"/>
  <c r="I80" i="54"/>
  <c r="J80" i="54"/>
  <c r="K80" i="54"/>
  <c r="E80" i="54"/>
  <c r="L56" i="54"/>
  <c r="L57" i="54"/>
  <c r="L58" i="54"/>
  <c r="L59" i="54"/>
  <c r="L60" i="54"/>
  <c r="L61" i="54"/>
  <c r="L62" i="54"/>
  <c r="L63" i="54"/>
  <c r="L64" i="54"/>
  <c r="L65" i="54"/>
  <c r="L66" i="54"/>
  <c r="L55" i="54"/>
  <c r="N41" i="54"/>
  <c r="Q41" i="54"/>
  <c r="R41" i="54"/>
  <c r="J41" i="54"/>
  <c r="G41" i="54"/>
  <c r="F41" i="54"/>
  <c r="M20" i="54"/>
  <c r="P18" i="54"/>
  <c r="P41" i="54" s="1"/>
  <c r="M18" i="54"/>
  <c r="M41" i="54" l="1"/>
  <c r="L80" i="54"/>
  <c r="O41" i="62"/>
  <c r="L41" i="62"/>
  <c r="A56" i="51"/>
  <c r="A57" i="51" s="1"/>
  <c r="A58" i="51" s="1"/>
  <c r="A59" i="51" s="1"/>
  <c r="A60" i="51" s="1"/>
  <c r="A61" i="51" s="1"/>
  <c r="A62" i="51" s="1"/>
  <c r="A63" i="51" s="1"/>
  <c r="A64" i="51" s="1"/>
  <c r="A65" i="51" s="1"/>
  <c r="A66" i="51" s="1"/>
  <c r="A67" i="51" s="1"/>
  <c r="A68" i="51" s="1"/>
  <c r="A69" i="51" s="1"/>
  <c r="A70" i="51" s="1"/>
  <c r="A71" i="51" s="1"/>
  <c r="A72" i="51" s="1"/>
  <c r="A73" i="51" s="1"/>
  <c r="A74" i="51" s="1"/>
  <c r="A75" i="51" s="1"/>
  <c r="A76" i="51" s="1"/>
  <c r="A77" i="51" s="1"/>
  <c r="A78" i="51" s="1"/>
  <c r="A79" i="51" s="1"/>
  <c r="L56" i="51"/>
  <c r="H17" i="51" s="1"/>
  <c r="L57" i="51"/>
  <c r="H18" i="51" s="1"/>
  <c r="L58" i="51"/>
  <c r="H19" i="51" s="1"/>
  <c r="L59" i="51"/>
  <c r="H20" i="51" s="1"/>
  <c r="L60" i="51"/>
  <c r="L61" i="51"/>
  <c r="H22" i="51" s="1"/>
  <c r="L55" i="51"/>
  <c r="H16" i="51" s="1"/>
  <c r="A17" i="5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M18" i="51"/>
  <c r="M19" i="51"/>
  <c r="M20" i="51"/>
  <c r="M17" i="51"/>
  <c r="M16" i="51"/>
  <c r="K80" i="58"/>
  <c r="J80" i="58"/>
  <c r="I80" i="58"/>
  <c r="H80" i="58"/>
  <c r="G80" i="58"/>
  <c r="F80" i="58"/>
  <c r="E80" i="58"/>
  <c r="T41" i="62" l="1"/>
  <c r="S41" i="62" l="1"/>
  <c r="A56" i="58" l="1"/>
  <c r="A57" i="58" s="1"/>
  <c r="A58" i="58" s="1"/>
  <c r="A59" i="58" s="1"/>
  <c r="A60" i="58" s="1"/>
  <c r="A61" i="58" s="1"/>
  <c r="A62" i="58" s="1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A74" i="58" s="1"/>
  <c r="A75" i="58" s="1"/>
  <c r="A76" i="58" s="1"/>
  <c r="A77" i="58" s="1"/>
  <c r="A78" i="58" s="1"/>
  <c r="A79" i="58" s="1"/>
  <c r="L80" i="58"/>
  <c r="A17" i="58"/>
  <c r="A18" i="58" s="1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K41" i="58" l="1"/>
  <c r="O41" i="58"/>
  <c r="L41" i="58" l="1"/>
  <c r="S41" i="58" l="1"/>
  <c r="T41" i="58"/>
  <c r="H41" i="54" l="1"/>
  <c r="K18" i="54"/>
  <c r="L18" i="54" s="1"/>
  <c r="K20" i="54"/>
  <c r="L20" i="54" s="1"/>
  <c r="K21" i="54"/>
  <c r="L21" i="54" s="1"/>
  <c r="K22" i="54"/>
  <c r="L22" i="54" s="1"/>
  <c r="K23" i="54"/>
  <c r="L23" i="54" s="1"/>
  <c r="K24" i="54"/>
  <c r="L24" i="54" s="1"/>
  <c r="K25" i="54"/>
  <c r="L25" i="54" s="1"/>
  <c r="K26" i="54"/>
  <c r="K19" i="54"/>
  <c r="L19" i="54" s="1"/>
  <c r="A56" i="54"/>
  <c r="A57" i="54" s="1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A74" i="54" s="1"/>
  <c r="A75" i="54" s="1"/>
  <c r="A76" i="54" s="1"/>
  <c r="A77" i="54" s="1"/>
  <c r="A78" i="54" s="1"/>
  <c r="A79" i="54" s="1"/>
  <c r="A17" i="54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A35" i="54" s="1"/>
  <c r="A36" i="54" s="1"/>
  <c r="A37" i="54" s="1"/>
  <c r="A38" i="54" s="1"/>
  <c r="A39" i="54" s="1"/>
  <c r="A40" i="54" s="1"/>
  <c r="L26" i="54" l="1"/>
  <c r="O26" i="54"/>
  <c r="K16" i="54"/>
  <c r="L16" i="54" s="1"/>
  <c r="K17" i="54"/>
  <c r="L17" i="54" s="1"/>
  <c r="O20" i="54"/>
  <c r="O18" i="54"/>
  <c r="O21" i="54"/>
  <c r="O22" i="54"/>
  <c r="O23" i="54"/>
  <c r="S23" i="54" s="1"/>
  <c r="T23" i="54" s="1"/>
  <c r="O19" i="54"/>
  <c r="O25" i="54"/>
  <c r="O24" i="54"/>
  <c r="S24" i="54" s="1"/>
  <c r="T24" i="54" s="1"/>
  <c r="J41" i="51"/>
  <c r="S26" i="54" l="1"/>
  <c r="T26" i="54" s="1"/>
  <c r="K41" i="54"/>
  <c r="S20" i="54"/>
  <c r="T20" i="54" s="1"/>
  <c r="S19" i="54"/>
  <c r="T19" i="54" s="1"/>
  <c r="S18" i="54"/>
  <c r="T18" i="54" s="1"/>
  <c r="O17" i="54"/>
  <c r="S17" i="54" s="1"/>
  <c r="T17" i="54" s="1"/>
  <c r="L41" i="54"/>
  <c r="O16" i="54"/>
  <c r="S16" i="54" s="1"/>
  <c r="S21" i="54"/>
  <c r="T21" i="54" s="1"/>
  <c r="S22" i="54"/>
  <c r="T22" i="54" s="1"/>
  <c r="S25" i="54"/>
  <c r="T25" i="54" s="1"/>
  <c r="O41" i="54" l="1"/>
  <c r="T16" i="54"/>
  <c r="T41" i="54" s="1"/>
  <c r="R41" i="51"/>
  <c r="Q41" i="51"/>
  <c r="P41" i="51"/>
  <c r="N41" i="51"/>
  <c r="G41" i="51"/>
  <c r="F41" i="51"/>
  <c r="M41" i="51"/>
  <c r="S41" i="54" l="1"/>
  <c r="K80" i="51"/>
  <c r="J80" i="51"/>
  <c r="I80" i="51"/>
  <c r="H80" i="51"/>
  <c r="G80" i="51"/>
  <c r="F80" i="51"/>
  <c r="E80" i="51"/>
  <c r="K22" i="51"/>
  <c r="L22" i="51" s="1"/>
  <c r="K20" i="51"/>
  <c r="L20" i="51" s="1"/>
  <c r="K19" i="51"/>
  <c r="L19" i="51" s="1"/>
  <c r="K18" i="51"/>
  <c r="L18" i="51" s="1"/>
  <c r="K17" i="51"/>
  <c r="L17" i="51" s="1"/>
  <c r="K16" i="51" l="1"/>
  <c r="H41" i="51"/>
  <c r="O17" i="51"/>
  <c r="S17" i="51" s="1"/>
  <c r="T17" i="51" s="1"/>
  <c r="O18" i="51"/>
  <c r="O19" i="51"/>
  <c r="S19" i="51" s="1"/>
  <c r="T19" i="51" s="1"/>
  <c r="O20" i="51"/>
  <c r="S20" i="51"/>
  <c r="T20" i="51" s="1"/>
  <c r="O22" i="51"/>
  <c r="L80" i="51"/>
  <c r="K41" i="51" l="1"/>
  <c r="L16" i="51"/>
  <c r="S18" i="51"/>
  <c r="T18" i="51" s="1"/>
  <c r="S22" i="51"/>
  <c r="T22" i="51" s="1"/>
  <c r="O16" i="51"/>
  <c r="O41" i="51" s="1"/>
  <c r="L41" i="51" l="1"/>
  <c r="S16" i="51"/>
  <c r="T16" i="51" s="1"/>
  <c r="T41" i="51" s="1"/>
  <c r="S41" i="51" l="1"/>
</calcChain>
</file>

<file path=xl/sharedStrings.xml><?xml version="1.0" encoding="utf-8"?>
<sst xmlns="http://schemas.openxmlformats.org/spreadsheetml/2006/main" count="729" uniqueCount="172">
  <si>
    <t xml:space="preserve"> </t>
  </si>
  <si>
    <t>FUNCTIONAL AREA:</t>
  </si>
  <si>
    <t>PUBLIC HEALTH</t>
  </si>
  <si>
    <t>DEPARTMENT/AGENCY:</t>
  </si>
  <si>
    <t>PUBLIC HEALTH &amp; SOCIAL SERVICES - DIVISION OF ENVIRONMENTAL HEALTH</t>
  </si>
  <si>
    <t>PROGRAM:</t>
  </si>
  <si>
    <t>DIVISION OF ENVIRONMENTAL HEALTH</t>
  </si>
  <si>
    <t>FUND:</t>
  </si>
  <si>
    <t>GENERAL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</si>
  <si>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</si>
  <si>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</si>
  <si>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</si>
  <si>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</si>
  <si>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</si>
  <si>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</si>
  <si>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</si>
  <si>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</si>
  <si>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</si>
  <si>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</si>
  <si>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</si>
  <si>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</si>
  <si>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</si>
  <si>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</si>
  <si>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</si>
  <si>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</si>
  <si>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</si>
  <si>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</si>
  <si>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</si>
  <si>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</si>
  <si>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</si>
  <si>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</si>
  <si>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</si>
  <si>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</si>
  <si>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</si>
  <si>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</si>
  <si>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</si>
  <si>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</si>
  <si>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</si>
  <si>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</si>
  <si>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</si>
  <si>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</si>
  <si>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</si>
  <si>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</si>
  <si>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</si>
  <si>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</si>
  <si>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</si>
  <si>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</si>
  <si>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</si>
  <si>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</si>
  <si>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</si>
  <si>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</si>
  <si>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</si>
  <si>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</si>
  <si>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</si>
  <si>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</si>
  <si>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</si>
  <si>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</si>
  <si>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</si>
  <si>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</si>
  <si>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</si>
  <si>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</si>
  <si>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</si>
  <si>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Env. Public Health Officer III</t>
  </si>
  <si>
    <t>Duenas, Katherine B. (11/27/2006)</t>
  </si>
  <si>
    <t>Customer Service Rep.</t>
  </si>
  <si>
    <t>Customer Service Rep. Supr.</t>
  </si>
  <si>
    <t>Figir, Esther A.  (07/19/2021)</t>
  </si>
  <si>
    <t>Administrative Assistant</t>
  </si>
  <si>
    <t>Barcinas, Terry T. (02/28/2005)</t>
  </si>
  <si>
    <t>Lujan, Michico J. (10/31/2022)</t>
  </si>
  <si>
    <t>Env. Public Health Officer I</t>
  </si>
  <si>
    <t>Environmental Tech II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</si>
  <si>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</si>
  <si>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</si>
  <si>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</si>
  <si>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</si>
  <si>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</si>
  <si>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</si>
  <si>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</si>
  <si>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</si>
  <si>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</si>
  <si>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</si>
  <si>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</si>
  <si>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</si>
  <si>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</si>
  <si>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</si>
  <si>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</si>
  <si>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</si>
  <si>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</si>
  <si>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</si>
  <si>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</si>
  <si>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</si>
  <si>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</si>
  <si>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</si>
  <si>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</si>
  <si>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</si>
  <si>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</si>
  <si>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</si>
  <si>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</si>
  <si>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</si>
  <si>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</si>
  <si>
    <t>Environmental Health Revolving Fund (EHRF)</t>
  </si>
  <si>
    <t>Chief Env. Public Health Officer</t>
  </si>
  <si>
    <t>Env. Public Health Officer Admin.</t>
  </si>
  <si>
    <t>Navarro, Leilani L. (10/01/2014)</t>
  </si>
  <si>
    <t>RX-02</t>
  </si>
  <si>
    <t>LX-01</t>
  </si>
  <si>
    <t>Environmental Technician II</t>
  </si>
  <si>
    <t>Tainatongo, Donny (09/23/2024)</t>
  </si>
  <si>
    <t>Velasco, Carmina (04/22/2024)</t>
  </si>
  <si>
    <t>HX-02</t>
  </si>
  <si>
    <t>HX-10</t>
  </si>
  <si>
    <t>Mafnas, Deborah L. (04/20/1998)</t>
  </si>
  <si>
    <t>Alarcon, Maria Cecilia V.  (03/20/2020)</t>
  </si>
  <si>
    <t>JX-10</t>
  </si>
  <si>
    <t>DEH24-04</t>
  </si>
  <si>
    <t>Environmental Technician Aide</t>
  </si>
  <si>
    <t>DEH24-03</t>
  </si>
  <si>
    <t>Paulino, Donna  (01/13/25)</t>
  </si>
  <si>
    <t>DPHSS SANITARY INSPECTION REVOLVING FUND (DSIRF)</t>
  </si>
  <si>
    <t>LX-05</t>
  </si>
  <si>
    <t>FEDERAL</t>
  </si>
  <si>
    <t>Quidachay, Georgette (12/16/2024)</t>
  </si>
  <si>
    <t>Administrative Officer</t>
  </si>
  <si>
    <t>LX-08</t>
  </si>
  <si>
    <t>Suva, Remy ( 07/14/2025)</t>
  </si>
  <si>
    <t>IX-02</t>
  </si>
  <si>
    <t>NX-11</t>
  </si>
  <si>
    <t>JX-05</t>
  </si>
  <si>
    <t>HX-07</t>
  </si>
  <si>
    <r>
      <t>Lujan, Emorin</t>
    </r>
    <r>
      <rPr>
        <b/>
        <sz val="7"/>
        <rFont val="Times New Roman"/>
        <family val="1"/>
      </rPr>
      <t xml:space="preserve">  </t>
    </r>
    <r>
      <rPr>
        <b/>
        <sz val="8"/>
        <rFont val="Times New Roman"/>
        <family val="1"/>
      </rPr>
      <t>(10/21/2024)</t>
    </r>
  </si>
  <si>
    <r>
      <t xml:space="preserve">Nadeau, Masatomo T. </t>
    </r>
    <r>
      <rPr>
        <b/>
        <sz val="7"/>
        <color indexed="8"/>
        <rFont val="Times New Roman"/>
        <family val="1"/>
      </rPr>
      <t>(06/01/1992)</t>
    </r>
  </si>
  <si>
    <t>SX-12</t>
  </si>
  <si>
    <t>Castro, Mary M.  (06/2/2022)</t>
  </si>
  <si>
    <t>Management Analyst III</t>
  </si>
  <si>
    <t>Rosario, Ronna (02/17/25)  LTA</t>
  </si>
  <si>
    <t>PUBLIC HEALTH &amp; SOCIAL SERVICES - DIVISION OF CHILDREN'S WELLNESS</t>
  </si>
  <si>
    <t>DEH &amp; DPW (BUREAU OF MANAGEMENT SUPPORT - CHILD CARE DEVELOPMENT BLOCK GRANT - TARGET)</t>
  </si>
  <si>
    <t>DCW25078</t>
  </si>
  <si>
    <t>NX-01</t>
  </si>
  <si>
    <t>(J * 33.85%)  2/</t>
  </si>
  <si>
    <t>3/  FY 2026 GovGuam contribution rate of $19.01 (bi-weekly) for DDI is subject to change.</t>
  </si>
  <si>
    <t>4/  FY 2026 GovGuam contribution rate of $187 (per annum) for Life Insurance is subject to change.</t>
  </si>
  <si>
    <t>6***001-638-26-1740210</t>
  </si>
  <si>
    <t>6***001-600-26-1740201</t>
  </si>
  <si>
    <t>6***001-100-26-1740001</t>
  </si>
  <si>
    <t>HX-04</t>
  </si>
  <si>
    <t>JX-15</t>
  </si>
  <si>
    <t>LX-04</t>
  </si>
  <si>
    <t>Env. Public Health Officer II</t>
  </si>
  <si>
    <t>MX-06</t>
  </si>
  <si>
    <t>Cruz, Bailey (02/10/25)</t>
  </si>
  <si>
    <t>Tirador, Niel I.  (08/28/2019)</t>
  </si>
  <si>
    <t>Cepeda-Juallado, Marie T.C. (10/15/2018)</t>
  </si>
  <si>
    <t>HX-11</t>
  </si>
  <si>
    <t>EX-02</t>
  </si>
  <si>
    <t>EX-07</t>
  </si>
  <si>
    <t>Env. Public Health Officer I (KPP III CCP)</t>
  </si>
  <si>
    <t>Jahleel Asuncion (02/16/26)</t>
  </si>
  <si>
    <t>DEH24-02</t>
  </si>
  <si>
    <t>IX-01</t>
  </si>
  <si>
    <t>Thomas Wilson (03/03/26)</t>
  </si>
  <si>
    <t>6***001-101-26-1760107</t>
  </si>
  <si>
    <t>Environmental Health Spec. I</t>
  </si>
  <si>
    <t>Sablan, Kaela (01/12/26)</t>
  </si>
  <si>
    <t>N/A</t>
  </si>
  <si>
    <t>Brigino, Rae (02/02/26)</t>
  </si>
  <si>
    <t>Martin, Nathaniel (02/16/26)</t>
  </si>
  <si>
    <t>LX-11</t>
  </si>
  <si>
    <t>Untalan, Samuel (12/21/2022)</t>
  </si>
  <si>
    <t>Tumaneng, Jodi A.I. (11/27/2020)</t>
  </si>
  <si>
    <t>2/  FY 2026 GovGuam contribution rate of 33.85% for the Government of Guam Retirement is subject to change.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</si>
</sst>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(\$* #,##0.00_);_(\$* \(#,##0.00\);_(\$* \-??_);_(@_)"/>
    <numFmt numFmtId="165" formatCode="#.00"/>
    <numFmt numFmtId="166" formatCode="0_);\(0\)"/>
    <numFmt numFmtId="167" formatCode="&quot;$&quot;#,##0"/>
  </numFmts>
  <fonts count="46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SWISS"/>
    </font>
    <font>
      <sz val="8"/>
      <color indexed="8"/>
      <name val="SWISS"/>
    </font>
    <font>
      <b/>
      <sz val="8"/>
      <color indexed="8"/>
      <name val="Times New Roman"/>
      <family val="1"/>
    </font>
    <font>
      <sz val="8"/>
      <name val="SWISS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b/>
      <sz val="12"/>
      <color indexed="8"/>
      <name val="Times New Roman"/>
      <family val="1"/>
    </font>
    <font>
      <b/>
      <sz val="7"/>
      <color indexed="8"/>
      <name val="Times New Roman"/>
      <family val="1"/>
    </font>
    <font>
      <sz val="10"/>
      <name val="Arial"/>
      <family val="2"/>
    </font>
    <font>
      <sz val="12"/>
      <name val="SWISS"/>
    </font>
    <font>
      <sz val="12"/>
      <name val="Arial"/>
      <family val="2"/>
    </font>
    <font>
      <sz val="10"/>
      <name val="Arial"/>
      <family val="2"/>
    </font>
    <font>
      <u/>
      <sz val="12"/>
      <color theme="10"/>
      <name val="SWISS"/>
    </font>
    <font>
      <u/>
      <sz val="12"/>
      <color theme="11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9"/>
      <color indexed="8"/>
      <name val="Arial"/>
      <family val="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color rgb="FF000000"/>
      <name val="Times New Roman"/>
      <family val="1"/>
    </font>
    <font>
      <sz val="12"/>
      <color rgb="FF000000"/>
      <name val="Calibri"/>
      <family val="2"/>
    </font>
  </fonts>
  <fills count="30">
    <fill>
      <patternFill patternType="none"/>
    </fill>
    <fill>
      <patternFill patternType="gray125"/>
    </fill>
    <fill>
      <patternFill patternType="lightGray">
        <bgColor indexed="9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0">
    <xf numFmtId="37" fontId="0" fillId="0" borderId="0"/>
    <xf numFmtId="43" fontId="13" fillId="0" borderId="0" applyFont="0" applyFill="0" applyBorder="0" applyAlignment="0" applyProtection="0"/>
    <xf numFmtId="0" fontId="2" fillId="0" borderId="0"/>
    <xf numFmtId="37" fontId="13" fillId="0" borderId="0"/>
    <xf numFmtId="0" fontId="15" fillId="0" borderId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20" fillId="8" borderId="0" applyNumberFormat="0" applyBorder="0" applyAlignment="0" applyProtection="0"/>
    <xf numFmtId="0" fontId="21" fillId="25" borderId="35" applyNumberFormat="0" applyAlignment="0" applyProtection="0"/>
    <xf numFmtId="0" fontId="22" fillId="26" borderId="36" applyNumberFormat="0" applyAlignment="0" applyProtection="0"/>
    <xf numFmtId="164" fontId="14" fillId="0" borderId="0" applyFill="0" applyBorder="0" applyAlignment="0" applyProtection="0"/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65" fontId="23" fillId="0" borderId="0">
      <protection locked="0"/>
    </xf>
    <xf numFmtId="0" fontId="25" fillId="9" borderId="0" applyNumberFormat="0" applyBorder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8" fillId="0" borderId="3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12" borderId="35" applyNumberFormat="0" applyAlignment="0" applyProtection="0"/>
    <xf numFmtId="0" fontId="31" fillId="0" borderId="40" applyNumberFormat="0" applyFill="0" applyAlignment="0" applyProtection="0"/>
    <xf numFmtId="0" fontId="32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37" fontId="33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28" borderId="41" applyNumberFormat="0" applyFont="0" applyAlignment="0" applyProtection="0"/>
    <xf numFmtId="0" fontId="34" fillId="25" borderId="42" applyNumberFormat="0" applyAlignment="0" applyProtection="0"/>
    <xf numFmtId="9" fontId="12" fillId="0" borderId="0" applyFont="0" applyFill="0" applyBorder="0" applyAlignment="0" applyProtection="0"/>
    <xf numFmtId="9" fontId="14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3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1" fillId="0" borderId="0"/>
    <xf numFmtId="0" fontId="18" fillId="0" borderId="0"/>
    <xf numFmtId="37" fontId="33" fillId="0" borderId="0"/>
    <xf numFmtId="37" fontId="13" fillId="0" borderId="0"/>
    <xf numFmtId="37" fontId="13" fillId="0" borderId="0"/>
  </cellStyleXfs>
  <cellXfs count="220">
    <xf numFmtId="37" fontId="0" fillId="0" borderId="0" xfId="0"/>
    <xf numFmtId="37" fontId="3" fillId="0" borderId="0" xfId="0" applyFont="1"/>
    <xf numFmtId="37" fontId="4" fillId="0" borderId="0" xfId="0" applyFont="1"/>
    <xf numFmtId="37" fontId="5" fillId="0" borderId="0" xfId="0" applyFont="1"/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1" xfId="0" applyFont="1" applyBorder="1" applyAlignment="1">
      <alignment horizontal="center"/>
    </xf>
    <xf numFmtId="37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37" fontId="6" fillId="0" borderId="0" xfId="0" applyFont="1"/>
    <xf numFmtId="5" fontId="5" fillId="0" borderId="1" xfId="0" applyNumberFormat="1" applyFont="1" applyBorder="1"/>
    <xf numFmtId="37" fontId="5" fillId="0" borderId="2" xfId="0" applyFont="1" applyBorder="1" applyAlignment="1">
      <alignment horizontal="center"/>
    </xf>
    <xf numFmtId="10" fontId="5" fillId="2" borderId="1" xfId="0" quotePrefix="1" applyNumberFormat="1" applyFont="1" applyFill="1" applyBorder="1" applyAlignment="1">
      <alignment horizontal="center"/>
    </xf>
    <xf numFmtId="37" fontId="5" fillId="2" borderId="1" xfId="0" quotePrefix="1" applyFont="1" applyFill="1" applyBorder="1" applyAlignment="1">
      <alignment horizontal="center"/>
    </xf>
    <xf numFmtId="37" fontId="5" fillId="2" borderId="1" xfId="0" applyFont="1" applyFill="1" applyBorder="1"/>
    <xf numFmtId="37" fontId="5" fillId="0" borderId="1" xfId="0" applyFont="1" applyBorder="1" applyAlignment="1">
      <alignment horizontal="right"/>
    </xf>
    <xf numFmtId="5" fontId="5" fillId="0" borderId="1" xfId="0" applyNumberFormat="1" applyFont="1" applyBorder="1" applyAlignment="1">
      <alignment horizontal="right"/>
    </xf>
    <xf numFmtId="37" fontId="8" fillId="0" borderId="0" xfId="0" applyFont="1"/>
    <xf numFmtId="37" fontId="9" fillId="0" borderId="0" xfId="0" applyFont="1" applyAlignment="1">
      <alignment horizontal="center"/>
    </xf>
    <xf numFmtId="37" fontId="10" fillId="0" borderId="0" xfId="0" applyFont="1"/>
    <xf numFmtId="37" fontId="5" fillId="3" borderId="3" xfId="0" applyFont="1" applyFill="1" applyBorder="1" applyAlignment="1">
      <alignment horizontal="center"/>
    </xf>
    <xf numFmtId="37" fontId="5" fillId="3" borderId="4" xfId="0" applyFont="1" applyFill="1" applyBorder="1" applyAlignment="1">
      <alignment horizontal="center"/>
    </xf>
    <xf numFmtId="37" fontId="5" fillId="3" borderId="5" xfId="0" applyFont="1" applyFill="1" applyBorder="1" applyAlignment="1">
      <alignment horizontal="center"/>
    </xf>
    <xf numFmtId="37" fontId="5" fillId="3" borderId="6" xfId="0" applyFont="1" applyFill="1" applyBorder="1" applyAlignment="1">
      <alignment horizontal="center"/>
    </xf>
    <xf numFmtId="37" fontId="5" fillId="3" borderId="7" xfId="0" applyFont="1" applyFill="1" applyBorder="1" applyAlignment="1">
      <alignment horizontal="center"/>
    </xf>
    <xf numFmtId="37" fontId="5" fillId="3" borderId="0" xfId="0" applyFont="1" applyFill="1" applyAlignment="1">
      <alignment horizontal="center"/>
    </xf>
    <xf numFmtId="37" fontId="5" fillId="3" borderId="8" xfId="0" applyFont="1" applyFill="1" applyBorder="1" applyAlignment="1">
      <alignment horizontal="center"/>
    </xf>
    <xf numFmtId="37" fontId="5" fillId="3" borderId="9" xfId="0" applyFont="1" applyFill="1" applyBorder="1" applyAlignment="1">
      <alignment horizontal="center"/>
    </xf>
    <xf numFmtId="37" fontId="5" fillId="3" borderId="10" xfId="0" applyFont="1" applyFill="1" applyBorder="1" applyAlignment="1">
      <alignment horizontal="center"/>
    </xf>
    <xf numFmtId="5" fontId="5" fillId="0" borderId="10" xfId="0" applyNumberFormat="1" applyFont="1" applyBorder="1"/>
    <xf numFmtId="39" fontId="5" fillId="3" borderId="9" xfId="0" applyNumberFormat="1" applyFont="1" applyFill="1" applyBorder="1" applyAlignment="1">
      <alignment horizontal="center"/>
    </xf>
    <xf numFmtId="37" fontId="5" fillId="3" borderId="11" xfId="0" applyFont="1" applyFill="1" applyBorder="1" applyAlignment="1">
      <alignment horizontal="center"/>
    </xf>
    <xf numFmtId="37" fontId="5" fillId="0" borderId="12" xfId="0" quotePrefix="1" applyFont="1" applyBorder="1" applyAlignment="1">
      <alignment horizontal="center"/>
    </xf>
    <xf numFmtId="37" fontId="5" fillId="0" borderId="10" xfId="0" applyFont="1" applyBorder="1"/>
    <xf numFmtId="37" fontId="5" fillId="0" borderId="13" xfId="0" quotePrefix="1" applyFont="1" applyBorder="1" applyAlignment="1">
      <alignment horizontal="center"/>
    </xf>
    <xf numFmtId="37" fontId="5" fillId="4" borderId="14" xfId="0" applyFont="1" applyFill="1" applyBorder="1" applyAlignment="1">
      <alignment horizontal="center"/>
    </xf>
    <xf numFmtId="37" fontId="5" fillId="4" borderId="4" xfId="0" applyFont="1" applyFill="1" applyBorder="1" applyAlignment="1">
      <alignment horizontal="center"/>
    </xf>
    <xf numFmtId="37" fontId="5" fillId="4" borderId="15" xfId="0" applyFont="1" applyFill="1" applyBorder="1" applyAlignment="1">
      <alignment horizontal="center"/>
    </xf>
    <xf numFmtId="37" fontId="5" fillId="4" borderId="16" xfId="0" applyFont="1" applyFill="1" applyBorder="1" applyAlignment="1">
      <alignment horizontal="center"/>
    </xf>
    <xf numFmtId="37" fontId="5" fillId="4" borderId="17" xfId="0" applyFont="1" applyFill="1" applyBorder="1" applyAlignment="1">
      <alignment horizontal="center"/>
    </xf>
    <xf numFmtId="37" fontId="5" fillId="4" borderId="18" xfId="0" applyFont="1" applyFill="1" applyBorder="1" applyAlignment="1">
      <alignment horizontal="center"/>
    </xf>
    <xf numFmtId="37" fontId="5" fillId="4" borderId="19" xfId="0" applyFont="1" applyFill="1" applyBorder="1" applyAlignment="1">
      <alignment horizontal="center"/>
    </xf>
    <xf numFmtId="37" fontId="5" fillId="0" borderId="20" xfId="0" applyFont="1" applyBorder="1"/>
    <xf numFmtId="37" fontId="5" fillId="0" borderId="13" xfId="0" applyFont="1" applyBorder="1"/>
    <xf numFmtId="37" fontId="5" fillId="4" borderId="17" xfId="0" quotePrefix="1" applyFont="1" applyFill="1" applyBorder="1" applyAlignment="1">
      <alignment horizontal="center"/>
    </xf>
    <xf numFmtId="37" fontId="5" fillId="0" borderId="21" xfId="0" quotePrefix="1" applyFont="1" applyBorder="1" applyAlignment="1">
      <alignment horizontal="center"/>
    </xf>
    <xf numFmtId="37" fontId="5" fillId="0" borderId="22" xfId="0" quotePrefix="1" applyFont="1" applyBorder="1" applyAlignment="1">
      <alignment horizontal="center"/>
    </xf>
    <xf numFmtId="37" fontId="5" fillId="4" borderId="23" xfId="0" applyFont="1" applyFill="1" applyBorder="1" applyAlignment="1">
      <alignment horizontal="center"/>
    </xf>
    <xf numFmtId="37" fontId="5" fillId="4" borderId="24" xfId="0" applyFont="1" applyFill="1" applyBorder="1" applyAlignment="1">
      <alignment horizontal="center"/>
    </xf>
    <xf numFmtId="37" fontId="5" fillId="4" borderId="20" xfId="0" applyFont="1" applyFill="1" applyBorder="1" applyAlignment="1">
      <alignment horizontal="center"/>
    </xf>
    <xf numFmtId="37" fontId="5" fillId="4" borderId="25" xfId="0" quotePrefix="1" applyFont="1" applyFill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37" fontId="3" fillId="0" borderId="0" xfId="0" applyFont="1" applyAlignment="1">
      <alignment horizontal="center"/>
    </xf>
    <xf numFmtId="37" fontId="5" fillId="4" borderId="0" xfId="0" applyFont="1" applyFill="1"/>
    <xf numFmtId="37" fontId="5" fillId="5" borderId="26" xfId="0" applyFont="1" applyFill="1" applyBorder="1" applyAlignment="1">
      <alignment horizontal="centerContinuous"/>
    </xf>
    <xf numFmtId="37" fontId="5" fillId="5" borderId="27" xfId="0" applyFont="1" applyFill="1" applyBorder="1" applyAlignment="1">
      <alignment horizontal="centerContinuous"/>
    </xf>
    <xf numFmtId="37" fontId="5" fillId="5" borderId="28" xfId="0" applyFont="1" applyFill="1" applyBorder="1" applyAlignment="1">
      <alignment horizontal="centerContinuous"/>
    </xf>
    <xf numFmtId="37" fontId="11" fillId="4" borderId="29" xfId="0" applyFont="1" applyFill="1" applyBorder="1" applyAlignment="1">
      <alignment horizontal="center"/>
    </xf>
    <xf numFmtId="37" fontId="5" fillId="0" borderId="30" xfId="0" quotePrefix="1" applyFont="1" applyBorder="1" applyAlignment="1">
      <alignment horizontal="center"/>
    </xf>
    <xf numFmtId="37" fontId="5" fillId="4" borderId="4" xfId="0" applyFont="1" applyFill="1" applyBorder="1" applyAlignment="1">
      <alignment horizontal="center" wrapText="1"/>
    </xf>
    <xf numFmtId="37" fontId="5" fillId="4" borderId="16" xfId="0" applyFont="1" applyFill="1" applyBorder="1" applyAlignment="1">
      <alignment horizontal="center" wrapText="1"/>
    </xf>
    <xf numFmtId="37" fontId="5" fillId="0" borderId="32" xfId="0" applyFont="1" applyBorder="1" applyAlignment="1">
      <alignment horizontal="center"/>
    </xf>
    <xf numFmtId="37" fontId="5" fillId="0" borderId="33" xfId="0" applyFont="1" applyBorder="1" applyAlignment="1">
      <alignment horizontal="center"/>
    </xf>
    <xf numFmtId="6" fontId="5" fillId="0" borderId="1" xfId="0" applyNumberFormat="1" applyFont="1" applyBorder="1" applyAlignment="1">
      <alignment horizontal="right"/>
    </xf>
    <xf numFmtId="5" fontId="5" fillId="0" borderId="10" xfId="0" applyNumberFormat="1" applyFont="1" applyBorder="1" applyAlignment="1">
      <alignment horizontal="right"/>
    </xf>
    <xf numFmtId="1" fontId="5" fillId="0" borderId="10" xfId="0" applyNumberFormat="1" applyFont="1" applyBorder="1"/>
    <xf numFmtId="37" fontId="8" fillId="0" borderId="0" xfId="3" applyFont="1"/>
    <xf numFmtId="49" fontId="5" fillId="0" borderId="10" xfId="3" applyNumberFormat="1" applyFont="1" applyBorder="1" applyAlignment="1">
      <alignment horizontal="center"/>
    </xf>
    <xf numFmtId="1" fontId="5" fillId="0" borderId="10" xfId="1" applyNumberFormat="1" applyFont="1" applyBorder="1" applyAlignment="1" applyProtection="1">
      <alignment horizontal="center"/>
    </xf>
    <xf numFmtId="49" fontId="5" fillId="0" borderId="1" xfId="3" applyNumberFormat="1" applyFont="1" applyBorder="1" applyAlignment="1">
      <alignment horizontal="center"/>
    </xf>
    <xf numFmtId="37" fontId="8" fillId="0" borderId="0" xfId="0" applyFont="1" applyProtection="1">
      <protection locked="0"/>
    </xf>
    <xf numFmtId="37" fontId="5" fillId="3" borderId="10" xfId="0" applyFont="1" applyFill="1" applyBorder="1" applyAlignment="1" applyProtection="1">
      <alignment horizontal="center"/>
      <protection locked="0"/>
    </xf>
    <xf numFmtId="37" fontId="5" fillId="0" borderId="1" xfId="0" applyFont="1" applyBorder="1" applyAlignment="1">
      <alignment vertical="center"/>
    </xf>
    <xf numFmtId="37" fontId="5" fillId="0" borderId="1" xfId="0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center" vertical="center"/>
    </xf>
    <xf numFmtId="49" fontId="5" fillId="0" borderId="10" xfId="3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/>
    </xf>
    <xf numFmtId="37" fontId="9" fillId="0" borderId="10" xfId="0" applyFont="1" applyBorder="1"/>
    <xf numFmtId="14" fontId="9" fillId="0" borderId="1" xfId="0" applyNumberFormat="1" applyFont="1" applyBorder="1" applyAlignment="1">
      <alignment horizontal="center" vertical="center"/>
    </xf>
    <xf numFmtId="37" fontId="9" fillId="0" borderId="10" xfId="0" applyFont="1" applyBorder="1" applyAlignment="1">
      <alignment vertical="center"/>
    </xf>
    <xf numFmtId="37" fontId="5" fillId="0" borderId="10" xfId="0" applyFont="1" applyBorder="1" applyAlignment="1">
      <alignment vertical="center"/>
    </xf>
    <xf numFmtId="37" fontId="5" fillId="0" borderId="10" xfId="0" applyFont="1" applyBorder="1" applyAlignment="1">
      <alignment horizontal="right" vertical="center"/>
    </xf>
    <xf numFmtId="37" fontId="5" fillId="5" borderId="44" xfId="0" applyFont="1" applyFill="1" applyBorder="1" applyAlignment="1">
      <alignment horizontal="centerContinuous"/>
    </xf>
    <xf numFmtId="37" fontId="5" fillId="5" borderId="45" xfId="0" applyFont="1" applyFill="1" applyBorder="1" applyAlignment="1">
      <alignment horizontal="centerContinuous"/>
    </xf>
    <xf numFmtId="37" fontId="5" fillId="5" borderId="46" xfId="0" applyFont="1" applyFill="1" applyBorder="1" applyAlignment="1">
      <alignment horizontal="centerContinuous"/>
    </xf>
    <xf numFmtId="37" fontId="5" fillId="6" borderId="46" xfId="0" applyFont="1" applyFill="1" applyBorder="1" applyAlignment="1">
      <alignment horizontal="centerContinuous"/>
    </xf>
    <xf numFmtId="37" fontId="5" fillId="6" borderId="31" xfId="0" applyFont="1" applyFill="1" applyBorder="1" applyAlignment="1">
      <alignment horizontal="centerContinuous"/>
    </xf>
    <xf numFmtId="37" fontId="5" fillId="0" borderId="47" xfId="0" applyFont="1" applyBorder="1" applyAlignment="1">
      <alignment horizontal="centerContinuous"/>
    </xf>
    <xf numFmtId="37" fontId="5" fillId="0" borderId="48" xfId="0" applyFont="1" applyBorder="1" applyAlignment="1">
      <alignment horizontal="centerContinuous"/>
    </xf>
    <xf numFmtId="37" fontId="5" fillId="0" borderId="49" xfId="0" applyFont="1" applyBorder="1" applyAlignment="1">
      <alignment horizontal="centerContinuous"/>
    </xf>
    <xf numFmtId="37" fontId="5" fillId="0" borderId="50" xfId="0" quotePrefix="1" applyFont="1" applyBorder="1" applyAlignment="1">
      <alignment horizontal="center"/>
    </xf>
    <xf numFmtId="37" fontId="5" fillId="0" borderId="51" xfId="0" quotePrefix="1" applyFont="1" applyBorder="1" applyAlignment="1">
      <alignment horizontal="center"/>
    </xf>
    <xf numFmtId="37" fontId="5" fillId="0" borderId="52" xfId="0" quotePrefix="1" applyFont="1" applyBorder="1" applyAlignment="1">
      <alignment horizontal="center"/>
    </xf>
    <xf numFmtId="37" fontId="5" fillId="4" borderId="53" xfId="0" applyFont="1" applyFill="1" applyBorder="1" applyAlignment="1">
      <alignment horizontal="center"/>
    </xf>
    <xf numFmtId="37" fontId="5" fillId="3" borderId="54" xfId="0" applyFont="1" applyFill="1" applyBorder="1" applyAlignment="1">
      <alignment horizontal="center"/>
    </xf>
    <xf numFmtId="37" fontId="5" fillId="4" borderId="55" xfId="0" applyFont="1" applyFill="1" applyBorder="1" applyAlignment="1">
      <alignment horizontal="center"/>
    </xf>
    <xf numFmtId="37" fontId="5" fillId="3" borderId="56" xfId="0" applyFont="1" applyFill="1" applyBorder="1" applyAlignment="1">
      <alignment horizontal="center"/>
    </xf>
    <xf numFmtId="37" fontId="5" fillId="4" borderId="57" xfId="0" applyFont="1" applyFill="1" applyBorder="1" applyAlignment="1">
      <alignment horizontal="center"/>
    </xf>
    <xf numFmtId="37" fontId="5" fillId="4" borderId="58" xfId="0" applyFont="1" applyFill="1" applyBorder="1" applyAlignment="1">
      <alignment horizontal="center"/>
    </xf>
    <xf numFmtId="37" fontId="5" fillId="4" borderId="58" xfId="0" quotePrefix="1" applyFont="1" applyFill="1" applyBorder="1" applyAlignment="1">
      <alignment horizontal="center"/>
    </xf>
    <xf numFmtId="37" fontId="5" fillId="3" borderId="59" xfId="0" applyFont="1" applyFill="1" applyBorder="1" applyAlignment="1">
      <alignment horizontal="center"/>
    </xf>
    <xf numFmtId="37" fontId="8" fillId="0" borderId="0" xfId="3" applyFont="1" applyAlignment="1">
      <alignment vertical="center"/>
    </xf>
    <xf numFmtId="37" fontId="5" fillId="0" borderId="0" xfId="3" applyFont="1" applyAlignment="1">
      <alignment vertical="center"/>
    </xf>
    <xf numFmtId="166" fontId="5" fillId="0" borderId="10" xfId="4" quotePrefix="1" applyNumberFormat="1" applyFont="1" applyBorder="1" applyAlignment="1">
      <alignment horizontal="center"/>
    </xf>
    <xf numFmtId="49" fontId="5" fillId="0" borderId="10" xfId="4" applyNumberFormat="1" applyFont="1" applyBorder="1" applyAlignment="1">
      <alignment horizontal="center"/>
    </xf>
    <xf numFmtId="166" fontId="5" fillId="0" borderId="16" xfId="4" quotePrefix="1" applyNumberFormat="1" applyFont="1" applyBorder="1" applyAlignment="1">
      <alignment horizontal="center"/>
    </xf>
    <xf numFmtId="167" fontId="5" fillId="0" borderId="10" xfId="4" applyNumberFormat="1" applyFont="1" applyBorder="1"/>
    <xf numFmtId="3" fontId="5" fillId="0" borderId="10" xfId="88" applyNumberFormat="1" applyFont="1" applyFill="1" applyBorder="1" applyProtection="1"/>
    <xf numFmtId="3" fontId="5" fillId="0" borderId="10" xfId="1" applyNumberFormat="1" applyFont="1" applyFill="1" applyBorder="1" applyProtection="1"/>
    <xf numFmtId="3" fontId="5" fillId="0" borderId="1" xfId="0" applyNumberFormat="1" applyFont="1" applyBorder="1"/>
    <xf numFmtId="166" fontId="5" fillId="0" borderId="63" xfId="4" applyNumberFormat="1" applyFont="1" applyBorder="1" applyAlignment="1">
      <alignment horizontal="center"/>
    </xf>
    <xf numFmtId="49" fontId="5" fillId="0" borderId="10" xfId="158" applyNumberFormat="1" applyFont="1" applyBorder="1" applyAlignment="1">
      <alignment horizontal="left" vertical="center"/>
    </xf>
    <xf numFmtId="14" fontId="5" fillId="0" borderId="64" xfId="158" applyNumberFormat="1" applyFont="1" applyBorder="1" applyAlignment="1">
      <alignment horizontal="center"/>
    </xf>
    <xf numFmtId="167" fontId="5" fillId="0" borderId="60" xfId="158" applyNumberFormat="1" applyFont="1" applyBorder="1" applyAlignment="1">
      <alignment horizontal="right"/>
    </xf>
    <xf numFmtId="14" fontId="5" fillId="0" borderId="10" xfId="158" quotePrefix="1" applyNumberFormat="1" applyFont="1" applyBorder="1" applyAlignment="1">
      <alignment horizontal="center"/>
    </xf>
    <xf numFmtId="14" fontId="5" fillId="0" borderId="1" xfId="0" quotePrefix="1" applyNumberFormat="1" applyFont="1" applyBorder="1" applyAlignment="1">
      <alignment horizontal="center"/>
    </xf>
    <xf numFmtId="37" fontId="41" fillId="0" borderId="0" xfId="158" applyFont="1"/>
    <xf numFmtId="167" fontId="5" fillId="0" borderId="10" xfId="158" applyNumberFormat="1" applyFont="1" applyBorder="1" applyAlignment="1">
      <alignment horizontal="right"/>
    </xf>
    <xf numFmtId="166" fontId="5" fillId="0" borderId="10" xfId="158" applyNumberFormat="1" applyFont="1" applyBorder="1" applyAlignment="1">
      <alignment horizontal="center" vertical="center"/>
    </xf>
    <xf numFmtId="49" fontId="5" fillId="0" borderId="10" xfId="158" applyNumberFormat="1" applyFont="1" applyBorder="1" applyAlignment="1">
      <alignment horizontal="center" vertical="center"/>
    </xf>
    <xf numFmtId="167" fontId="5" fillId="0" borderId="10" xfId="116" applyNumberFormat="1" applyFont="1" applyBorder="1" applyAlignment="1" applyProtection="1">
      <alignment vertical="center"/>
    </xf>
    <xf numFmtId="166" fontId="9" fillId="0" borderId="60" xfId="158" applyNumberFormat="1" applyFont="1" applyBorder="1" applyAlignment="1">
      <alignment horizontal="center" vertical="center"/>
    </xf>
    <xf numFmtId="166" fontId="5" fillId="0" borderId="1" xfId="158" applyNumberFormat="1" applyFont="1" applyBorder="1" applyAlignment="1">
      <alignment horizontal="center" vertical="center"/>
    </xf>
    <xf numFmtId="49" fontId="5" fillId="0" borderId="1" xfId="158" applyNumberFormat="1" applyFont="1" applyBorder="1" applyAlignment="1">
      <alignment horizontal="left" vertical="center" wrapText="1"/>
    </xf>
    <xf numFmtId="49" fontId="5" fillId="0" borderId="1" xfId="158" applyNumberFormat="1" applyFont="1" applyBorder="1" applyAlignment="1">
      <alignment horizontal="center" vertical="center"/>
    </xf>
    <xf numFmtId="167" fontId="5" fillId="0" borderId="1" xfId="116" applyNumberFormat="1" applyFont="1" applyFill="1" applyBorder="1" applyAlignment="1" applyProtection="1">
      <alignment vertical="center"/>
    </xf>
    <xf numFmtId="167" fontId="5" fillId="0" borderId="10" xfId="116" applyNumberFormat="1" applyFont="1" applyFill="1" applyBorder="1" applyAlignment="1" applyProtection="1">
      <alignment vertical="center"/>
    </xf>
    <xf numFmtId="49" fontId="5" fillId="0" borderId="1" xfId="158" applyNumberFormat="1" applyFont="1" applyBorder="1" applyAlignment="1">
      <alignment horizontal="left" vertical="center"/>
    </xf>
    <xf numFmtId="49" fontId="9" fillId="0" borderId="1" xfId="158" applyNumberFormat="1" applyFont="1" applyBorder="1" applyAlignment="1">
      <alignment horizontal="left" vertical="center" wrapText="1"/>
    </xf>
    <xf numFmtId="167" fontId="5" fillId="0" borderId="1" xfId="158" applyNumberFormat="1" applyFont="1" applyBorder="1" applyAlignment="1">
      <alignment vertical="center"/>
    </xf>
    <xf numFmtId="166" fontId="5" fillId="0" borderId="1" xfId="158" applyNumberFormat="1" applyFont="1" applyBorder="1" applyAlignment="1">
      <alignment horizontal="center"/>
    </xf>
    <xf numFmtId="49" fontId="5" fillId="0" borderId="10" xfId="158" applyNumberFormat="1" applyFont="1" applyBorder="1" applyAlignment="1">
      <alignment horizontal="left"/>
    </xf>
    <xf numFmtId="49" fontId="9" fillId="0" borderId="10" xfId="158" applyNumberFormat="1" applyFont="1" applyBorder="1" applyAlignment="1">
      <alignment horizontal="left" vertical="center" wrapText="1"/>
    </xf>
    <xf numFmtId="49" fontId="5" fillId="0" borderId="10" xfId="158" applyNumberFormat="1" applyFont="1" applyBorder="1" applyAlignment="1">
      <alignment horizontal="center"/>
    </xf>
    <xf numFmtId="167" fontId="5" fillId="0" borderId="10" xfId="88" applyNumberFormat="1" applyFont="1" applyFill="1" applyBorder="1" applyProtection="1"/>
    <xf numFmtId="166" fontId="5" fillId="0" borderId="10" xfId="158" applyNumberFormat="1" applyFont="1" applyBorder="1" applyAlignment="1">
      <alignment horizontal="center" vertical="center" wrapText="1"/>
    </xf>
    <xf numFmtId="166" fontId="5" fillId="0" borderId="1" xfId="158" quotePrefix="1" applyNumberFormat="1" applyFont="1" applyBorder="1" applyAlignment="1">
      <alignment horizontal="center" vertical="center"/>
    </xf>
    <xf numFmtId="167" fontId="5" fillId="0" borderId="1" xfId="116" applyNumberFormat="1" applyFont="1" applyBorder="1" applyAlignment="1" applyProtection="1">
      <alignment vertical="center"/>
    </xf>
    <xf numFmtId="166" fontId="5" fillId="0" borderId="62" xfId="158" applyNumberFormat="1" applyFont="1" applyBorder="1" applyAlignment="1">
      <alignment horizontal="center" vertical="center"/>
    </xf>
    <xf numFmtId="49" fontId="39" fillId="0" borderId="1" xfId="158" applyNumberFormat="1" applyFont="1" applyBorder="1" applyAlignment="1">
      <alignment horizontal="left" vertical="center" wrapText="1"/>
    </xf>
    <xf numFmtId="167" fontId="5" fillId="0" borderId="10" xfId="158" applyNumberFormat="1" applyFont="1" applyBorder="1" applyAlignment="1">
      <alignment vertical="center"/>
    </xf>
    <xf numFmtId="14" fontId="5" fillId="0" borderId="10" xfId="158" applyNumberFormat="1" applyFont="1" applyBorder="1" applyAlignment="1">
      <alignment horizontal="center" vertical="center"/>
    </xf>
    <xf numFmtId="14" fontId="5" fillId="0" borderId="1" xfId="158" applyNumberFormat="1" applyFont="1" applyBorder="1" applyAlignment="1">
      <alignment horizontal="center" vertical="center"/>
    </xf>
    <xf numFmtId="167" fontId="5" fillId="0" borderId="1" xfId="158" applyNumberFormat="1" applyFont="1" applyBorder="1" applyAlignment="1">
      <alignment horizontal="right"/>
    </xf>
    <xf numFmtId="14" fontId="5" fillId="0" borderId="10" xfId="158" applyNumberFormat="1" applyFont="1" applyBorder="1" applyAlignment="1">
      <alignment horizontal="center"/>
    </xf>
    <xf numFmtId="166" fontId="5" fillId="0" borderId="10" xfId="158" quotePrefix="1" applyNumberFormat="1" applyFont="1" applyBorder="1" applyAlignment="1">
      <alignment horizontal="center"/>
    </xf>
    <xf numFmtId="49" fontId="5" fillId="29" borderId="1" xfId="0" applyNumberFormat="1" applyFont="1" applyFill="1" applyBorder="1" applyAlignment="1">
      <alignment horizontal="center"/>
    </xf>
    <xf numFmtId="37" fontId="5" fillId="0" borderId="60" xfId="0" applyFont="1" applyBorder="1" applyAlignment="1">
      <alignment horizontal="center"/>
    </xf>
    <xf numFmtId="37" fontId="8" fillId="0" borderId="0" xfId="158" applyFont="1"/>
    <xf numFmtId="37" fontId="8" fillId="0" borderId="0" xfId="3" applyFont="1" applyAlignment="1">
      <alignment vertical="center" wrapText="1"/>
    </xf>
    <xf numFmtId="37" fontId="43" fillId="0" borderId="0" xfId="0" applyFont="1"/>
    <xf numFmtId="3" fontId="40" fillId="0" borderId="60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0" xfId="0" applyNumberFormat="1" applyFont="1" applyBorder="1"/>
    <xf numFmtId="3" fontId="5" fillId="0" borderId="1" xfId="158" applyNumberFormat="1" applyFont="1" applyBorder="1" applyAlignment="1">
      <alignment horizontal="right"/>
    </xf>
    <xf numFmtId="3" fontId="5" fillId="0" borderId="60" xfId="158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center" wrapText="1"/>
    </xf>
    <xf numFmtId="3" fontId="5" fillId="0" borderId="10" xfId="0" applyNumberFormat="1" applyFont="1" applyBorder="1" applyAlignment="1">
      <alignment horizontal="right"/>
    </xf>
    <xf numFmtId="166" fontId="5" fillId="0" borderId="1" xfId="158" applyNumberFormat="1" applyFont="1" applyBorder="1" applyAlignment="1">
      <alignment horizontal="center" wrapText="1"/>
    </xf>
    <xf numFmtId="1" fontId="5" fillId="0" borderId="10" xfId="1" applyNumberFormat="1" applyFont="1" applyBorder="1" applyAlignment="1" applyProtection="1">
      <alignment horizontal="center" wrapText="1"/>
    </xf>
    <xf numFmtId="49" fontId="9" fillId="0" borderId="10" xfId="158" applyNumberFormat="1" applyFont="1" applyBorder="1" applyAlignment="1">
      <alignment horizontal="center" vertical="center"/>
    </xf>
    <xf numFmtId="49" fontId="5" fillId="29" borderId="11" xfId="4" applyNumberFormat="1" applyFont="1" applyFill="1" applyBorder="1" applyAlignment="1">
      <alignment horizontal="center"/>
    </xf>
    <xf numFmtId="49" fontId="9" fillId="29" borderId="10" xfId="4" applyNumberFormat="1" applyFont="1" applyFill="1" applyBorder="1" applyAlignment="1">
      <alignment horizontal="center" vertical="center" wrapText="1"/>
    </xf>
    <xf numFmtId="49" fontId="5" fillId="29" borderId="1" xfId="3" applyNumberFormat="1" applyFont="1" applyFill="1" applyBorder="1" applyAlignment="1">
      <alignment horizontal="center"/>
    </xf>
    <xf numFmtId="166" fontId="5" fillId="0" borderId="10" xfId="158" applyNumberFormat="1" applyFont="1" applyBorder="1" applyAlignment="1">
      <alignment horizontal="center" wrapText="1"/>
    </xf>
    <xf numFmtId="166" fontId="9" fillId="0" borderId="60" xfId="158" applyNumberFormat="1" applyFont="1" applyBorder="1" applyAlignment="1">
      <alignment horizontal="center" wrapText="1"/>
    </xf>
    <xf numFmtId="37" fontId="9" fillId="0" borderId="60" xfId="158" applyFont="1" applyBorder="1" applyAlignment="1">
      <alignment horizontal="center"/>
    </xf>
    <xf numFmtId="37" fontId="9" fillId="29" borderId="60" xfId="158" applyFont="1" applyFill="1" applyBorder="1" applyAlignment="1">
      <alignment horizontal="center"/>
    </xf>
    <xf numFmtId="3" fontId="9" fillId="0" borderId="60" xfId="158" applyNumberFormat="1" applyFont="1" applyBorder="1"/>
    <xf numFmtId="3" fontId="5" fillId="0" borderId="10" xfId="158" applyNumberFormat="1" applyFont="1" applyBorder="1"/>
    <xf numFmtId="49" fontId="5" fillId="29" borderId="1" xfId="158" applyNumberFormat="1" applyFont="1" applyFill="1" applyBorder="1" applyAlignment="1">
      <alignment horizontal="center" wrapText="1"/>
    </xf>
    <xf numFmtId="49" fontId="5" fillId="0" borderId="1" xfId="158" applyNumberFormat="1" applyFont="1" applyBorder="1" applyAlignment="1">
      <alignment horizontal="center"/>
    </xf>
    <xf numFmtId="3" fontId="5" fillId="0" borderId="1" xfId="116" applyNumberFormat="1" applyFont="1" applyFill="1" applyBorder="1" applyAlignment="1" applyProtection="1"/>
    <xf numFmtId="49" fontId="5" fillId="29" borderId="10" xfId="158" applyNumberFormat="1" applyFont="1" applyFill="1" applyBorder="1" applyAlignment="1">
      <alignment horizontal="center"/>
    </xf>
    <xf numFmtId="3" fontId="5" fillId="0" borderId="10" xfId="116" applyNumberFormat="1" applyFont="1" applyFill="1" applyBorder="1" applyAlignment="1" applyProtection="1"/>
    <xf numFmtId="49" fontId="9" fillId="29" borderId="1" xfId="158" applyNumberFormat="1" applyFont="1" applyFill="1" applyBorder="1" applyAlignment="1">
      <alignment horizontal="center" wrapText="1"/>
    </xf>
    <xf numFmtId="3" fontId="5" fillId="0" borderId="1" xfId="158" applyNumberFormat="1" applyFont="1" applyBorder="1"/>
    <xf numFmtId="49" fontId="5" fillId="29" borderId="1" xfId="158" applyNumberFormat="1" applyFont="1" applyFill="1" applyBorder="1" applyAlignment="1">
      <alignment horizontal="center"/>
    </xf>
    <xf numFmtId="166" fontId="5" fillId="0" borderId="1" xfId="158" quotePrefix="1" applyNumberFormat="1" applyFont="1" applyBorder="1" applyAlignment="1">
      <alignment horizontal="center" wrapText="1"/>
    </xf>
    <xf numFmtId="3" fontId="5" fillId="0" borderId="1" xfId="116" applyNumberFormat="1" applyFont="1" applyBorder="1" applyAlignment="1" applyProtection="1"/>
    <xf numFmtId="166" fontId="5" fillId="0" borderId="62" xfId="158" applyNumberFormat="1" applyFont="1" applyBorder="1" applyAlignment="1">
      <alignment horizontal="center" wrapText="1"/>
    </xf>
    <xf numFmtId="3" fontId="5" fillId="0" borderId="10" xfId="116" applyNumberFormat="1" applyFont="1" applyBorder="1" applyAlignment="1" applyProtection="1"/>
    <xf numFmtId="49" fontId="39" fillId="29" borderId="1" xfId="158" applyNumberFormat="1" applyFont="1" applyFill="1" applyBorder="1" applyAlignment="1">
      <alignment horizontal="center" wrapText="1"/>
    </xf>
    <xf numFmtId="49" fontId="5" fillId="0" borderId="10" xfId="158" applyNumberFormat="1" applyFont="1" applyBorder="1" applyAlignment="1">
      <alignment horizontal="center" wrapText="1"/>
    </xf>
    <xf numFmtId="167" fontId="5" fillId="0" borderId="10" xfId="116" applyNumberFormat="1" applyFont="1" applyFill="1" applyBorder="1" applyAlignment="1" applyProtection="1"/>
    <xf numFmtId="167" fontId="5" fillId="0" borderId="10" xfId="158" applyNumberFormat="1" applyFont="1" applyBorder="1"/>
    <xf numFmtId="49" fontId="9" fillId="0" borderId="1" xfId="158" applyNumberFormat="1" applyFont="1" applyBorder="1" applyAlignment="1">
      <alignment horizontal="center" wrapText="1"/>
    </xf>
    <xf numFmtId="3" fontId="5" fillId="0" borderId="10" xfId="88" applyNumberFormat="1" applyFont="1" applyFill="1" applyBorder="1" applyAlignment="1" applyProtection="1"/>
    <xf numFmtId="49" fontId="44" fillId="0" borderId="1" xfId="0" applyNumberFormat="1" applyFont="1" applyBorder="1" applyAlignment="1">
      <alignment horizontal="center" wrapText="1"/>
    </xf>
    <xf numFmtId="1" fontId="5" fillId="0" borderId="10" xfId="1" applyNumberFormat="1" applyFont="1" applyFill="1" applyBorder="1" applyAlignment="1" applyProtection="1">
      <alignment horizontal="center" wrapText="1"/>
    </xf>
    <xf numFmtId="3" fontId="5" fillId="0" borderId="10" xfId="1" applyNumberFormat="1" applyFont="1" applyFill="1" applyBorder="1" applyAlignment="1" applyProtection="1">
      <alignment horizontal="right"/>
    </xf>
    <xf numFmtId="3" fontId="5" fillId="0" borderId="61" xfId="158" applyNumberFormat="1" applyFont="1" applyBorder="1"/>
    <xf numFmtId="49" fontId="5" fillId="29" borderId="10" xfId="158" applyNumberFormat="1" applyFont="1" applyFill="1" applyBorder="1" applyAlignment="1">
      <alignment horizontal="center" wrapText="1"/>
    </xf>
    <xf numFmtId="49" fontId="5" fillId="29" borderId="1" xfId="0" applyNumberFormat="1" applyFont="1" applyFill="1" applyBorder="1" applyAlignment="1">
      <alignment horizontal="center" wrapText="1"/>
    </xf>
    <xf numFmtId="49" fontId="9" fillId="29" borderId="10" xfId="158" applyNumberFormat="1" applyFont="1" applyFill="1" applyBorder="1" applyAlignment="1">
      <alignment horizontal="center" wrapText="1"/>
    </xf>
    <xf numFmtId="166" fontId="9" fillId="0" borderId="60" xfId="158" applyNumberFormat="1" applyFont="1" applyBorder="1" applyAlignment="1">
      <alignment horizontal="center"/>
    </xf>
    <xf numFmtId="37" fontId="45" fillId="0" borderId="0" xfId="0" applyFont="1" applyAlignment="1">
      <alignment vertical="center"/>
    </xf>
    <xf numFmtId="14" fontId="9" fillId="0" borderId="10" xfId="158" applyNumberFormat="1" applyFont="1" applyBorder="1" applyAlignment="1">
      <alignment horizontal="center"/>
    </xf>
    <xf numFmtId="3" fontId="9" fillId="0" borderId="10" xfId="158" applyNumberFormat="1" applyFont="1" applyBorder="1"/>
    <xf numFmtId="167" fontId="9" fillId="0" borderId="10" xfId="158" applyNumberFormat="1" applyFont="1" applyBorder="1"/>
    <xf numFmtId="14" fontId="9" fillId="0" borderId="60" xfId="158" applyNumberFormat="1" applyFont="1" applyBorder="1" applyAlignment="1">
      <alignment horizontal="center"/>
    </xf>
    <xf numFmtId="14" fontId="9" fillId="0" borderId="1" xfId="158" applyNumberFormat="1" applyFont="1" applyBorder="1" applyAlignment="1">
      <alignment horizontal="center"/>
    </xf>
    <xf numFmtId="49" fontId="40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right"/>
    </xf>
    <xf numFmtId="49" fontId="9" fillId="0" borderId="1" xfId="158" applyNumberFormat="1" applyFont="1" applyBorder="1" applyAlignment="1">
      <alignment horizontal="center"/>
    </xf>
    <xf numFmtId="3" fontId="9" fillId="0" borderId="1" xfId="0" applyNumberFormat="1" applyFont="1" applyBorder="1"/>
    <xf numFmtId="49" fontId="9" fillId="29" borderId="10" xfId="4" applyNumberFormat="1" applyFont="1" applyFill="1" applyBorder="1" applyAlignment="1">
      <alignment horizontal="center" vertical="center"/>
    </xf>
    <xf numFmtId="49" fontId="9" fillId="0" borderId="10" xfId="158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166" fontId="5" fillId="0" borderId="60" xfId="158" applyNumberFormat="1" applyFont="1" applyBorder="1" applyAlignment="1">
      <alignment horizontal="center"/>
    </xf>
    <xf numFmtId="49" fontId="5" fillId="0" borderId="4" xfId="158" applyNumberFormat="1" applyFont="1" applyBorder="1" applyAlignment="1">
      <alignment horizontal="center"/>
    </xf>
    <xf numFmtId="49" fontId="9" fillId="0" borderId="1" xfId="3" applyNumberFormat="1" applyFont="1" applyBorder="1" applyAlignment="1">
      <alignment horizontal="center"/>
    </xf>
    <xf numFmtId="37" fontId="5" fillId="4" borderId="5" xfId="0" applyFont="1" applyFill="1" applyBorder="1" applyAlignment="1">
      <alignment horizontal="center" vertical="center"/>
    </xf>
    <xf numFmtId="37" fontId="7" fillId="4" borderId="34" xfId="0" applyFont="1" applyFill="1" applyBorder="1" applyAlignment="1">
      <alignment horizontal="center" vertical="center"/>
    </xf>
    <xf numFmtId="37" fontId="7" fillId="4" borderId="21" xfId="0" applyFont="1" applyFill="1" applyBorder="1" applyAlignment="1">
      <alignment horizontal="center" vertical="center"/>
    </xf>
    <xf numFmtId="37" fontId="7" fillId="4" borderId="30" xfId="0" applyFont="1" applyFill="1" applyBorder="1" applyAlignment="1">
      <alignment horizontal="center" vertical="center"/>
    </xf>
    <xf numFmtId="37" fontId="8" fillId="0" borderId="0" xfId="3" applyFont="1" applyAlignment="1">
      <alignment horizontal="left"/>
    </xf>
  </cellXfs>
  <cellStyles count="160">
    <cellStyle name="20% - Accent1 2" xfId="89" xr:uid="{00000000-0005-0000-0000-000000000000}"/>
    <cellStyle name="20% - Accent2 2" xfId="90" xr:uid="{00000000-0005-0000-0000-000001000000}"/>
    <cellStyle name="20% - Accent3 2" xfId="91" xr:uid="{00000000-0005-0000-0000-000002000000}"/>
    <cellStyle name="20% - Accent4 2" xfId="92" xr:uid="{00000000-0005-0000-0000-000003000000}"/>
    <cellStyle name="20% - Accent5 2" xfId="93" xr:uid="{00000000-0005-0000-0000-000004000000}"/>
    <cellStyle name="20% - Accent6 2" xfId="94" xr:uid="{00000000-0005-0000-0000-000005000000}"/>
    <cellStyle name="40% - Accent1 2" xfId="95" xr:uid="{00000000-0005-0000-0000-000006000000}"/>
    <cellStyle name="40% - Accent2 2" xfId="96" xr:uid="{00000000-0005-0000-0000-000007000000}"/>
    <cellStyle name="40% - Accent3 2" xfId="97" xr:uid="{00000000-0005-0000-0000-000008000000}"/>
    <cellStyle name="40% - Accent4 2" xfId="98" xr:uid="{00000000-0005-0000-0000-000009000000}"/>
    <cellStyle name="40% - Accent5 2" xfId="99" xr:uid="{00000000-0005-0000-0000-00000A000000}"/>
    <cellStyle name="40% - Accent6 2" xfId="100" xr:uid="{00000000-0005-0000-0000-00000B000000}"/>
    <cellStyle name="60% - Accent1 2" xfId="101" xr:uid="{00000000-0005-0000-0000-00000C000000}"/>
    <cellStyle name="60% - Accent2 2" xfId="102" xr:uid="{00000000-0005-0000-0000-00000D000000}"/>
    <cellStyle name="60% - Accent3 2" xfId="103" xr:uid="{00000000-0005-0000-0000-00000E000000}"/>
    <cellStyle name="60% - Accent4 2" xfId="104" xr:uid="{00000000-0005-0000-0000-00000F000000}"/>
    <cellStyle name="60% - Accent5 2" xfId="105" xr:uid="{00000000-0005-0000-0000-000010000000}"/>
    <cellStyle name="60% - Accent6 2" xfId="106" xr:uid="{00000000-0005-0000-0000-000011000000}"/>
    <cellStyle name="Accent1 2" xfId="107" xr:uid="{00000000-0005-0000-0000-000012000000}"/>
    <cellStyle name="Accent2 2" xfId="108" xr:uid="{00000000-0005-0000-0000-000013000000}"/>
    <cellStyle name="Accent3 2" xfId="109" xr:uid="{00000000-0005-0000-0000-000014000000}"/>
    <cellStyle name="Accent4 2" xfId="110" xr:uid="{00000000-0005-0000-0000-000015000000}"/>
    <cellStyle name="Accent5 2" xfId="111" xr:uid="{00000000-0005-0000-0000-000016000000}"/>
    <cellStyle name="Accent6 2" xfId="112" xr:uid="{00000000-0005-0000-0000-000017000000}"/>
    <cellStyle name="Bad 2" xfId="113" xr:uid="{00000000-0005-0000-0000-000018000000}"/>
    <cellStyle name="Calculation 2" xfId="114" xr:uid="{00000000-0005-0000-0000-000019000000}"/>
    <cellStyle name="Check Cell 2" xfId="115" xr:uid="{00000000-0005-0000-0000-00001A000000}"/>
    <cellStyle name="Comma" xfId="1" builtinId="3"/>
    <cellStyle name="Comma 2" xfId="88" xr:uid="{00000000-0005-0000-0000-00001C000000}"/>
    <cellStyle name="Currency 2" xfId="116" xr:uid="{00000000-0005-0000-0000-00001E000000}"/>
    <cellStyle name="Date" xfId="117" xr:uid="{00000000-0005-0000-0000-00001F000000}"/>
    <cellStyle name="Explanatory Text 2" xfId="118" xr:uid="{00000000-0005-0000-0000-000020000000}"/>
    <cellStyle name="F2" xfId="119" xr:uid="{00000000-0005-0000-0000-000021000000}"/>
    <cellStyle name="F3" xfId="120" xr:uid="{00000000-0005-0000-0000-000022000000}"/>
    <cellStyle name="F4" xfId="121" xr:uid="{00000000-0005-0000-0000-000023000000}"/>
    <cellStyle name="F5" xfId="122" xr:uid="{00000000-0005-0000-0000-000024000000}"/>
    <cellStyle name="F6" xfId="123" xr:uid="{00000000-0005-0000-0000-000025000000}"/>
    <cellStyle name="F7" xfId="124" xr:uid="{00000000-0005-0000-0000-000026000000}"/>
    <cellStyle name="F8" xfId="125" xr:uid="{00000000-0005-0000-0000-000027000000}"/>
    <cellStyle name="Fixed" xfId="126" xr:uid="{00000000-0005-0000-0000-000028000000}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36" builtinId="9" hidden="1"/>
    <cellStyle name="Followed Hyperlink" xfId="16" builtinId="9" hidden="1"/>
    <cellStyle name="Followed Hyperlink" xfId="18" builtinId="9" hidden="1"/>
    <cellStyle name="Followed Hyperlink" xfId="22" builtinId="9" hidden="1"/>
    <cellStyle name="Followed Hyperlink" xfId="20" builtinId="9" hidden="1"/>
    <cellStyle name="Followed Hyperlink" xfId="10" builtinId="9" hidden="1"/>
    <cellStyle name="Followed Hyperlink" xfId="12" builtinId="9" hidden="1"/>
    <cellStyle name="Followed Hyperlink" xfId="6" builtinId="9" hidden="1"/>
    <cellStyle name="Followed Hyperlink" xfId="8" builtinId="9" hidden="1"/>
    <cellStyle name="Followed Hyperlink" xfId="24" builtinId="9" hidden="1"/>
    <cellStyle name="Followed Hyperlink" xfId="14" builtinId="9" hidden="1"/>
    <cellStyle name="Followed Hyperlink" xfId="46" builtinId="9" hidden="1"/>
    <cellStyle name="Followed Hyperlink" xfId="38" builtinId="9" hidden="1"/>
    <cellStyle name="Followed Hyperlink" xfId="80" builtinId="9" hidden="1"/>
    <cellStyle name="Followed Hyperlink" xfId="82" builtinId="9" hidden="1"/>
    <cellStyle name="Followed Hyperlink" xfId="86" builtinId="9" hidden="1"/>
    <cellStyle name="Followed Hyperlink" xfId="84" builtinId="9" hidden="1"/>
    <cellStyle name="Followed Hyperlink" xfId="76" builtinId="9" hidden="1"/>
    <cellStyle name="Followed Hyperlink" xfId="60" builtinId="9" hidden="1"/>
    <cellStyle name="Followed Hyperlink" xfId="52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68" builtinId="9" hidden="1"/>
    <cellStyle name="Followed Hyperlink" xfId="64" builtinId="9" hidden="1"/>
    <cellStyle name="Followed Hyperlink" xfId="66" builtinId="9" hidden="1"/>
    <cellStyle name="Followed Hyperlink" xfId="70" builtinId="9" hidden="1"/>
    <cellStyle name="Followed Hyperlink" xfId="74" builtinId="9" hidden="1"/>
    <cellStyle name="Followed Hyperlink" xfId="78" builtinId="9" hidden="1"/>
    <cellStyle name="Followed Hyperlink" xfId="72" builtinId="9" hidden="1"/>
    <cellStyle name="Followed Hyperlink" xfId="58" builtinId="9" hidden="1"/>
    <cellStyle name="Followed Hyperlink" xfId="62" builtinId="9" hidden="1"/>
    <cellStyle name="Followed Hyperlink" xfId="56" builtinId="9" hidden="1"/>
    <cellStyle name="Followed Hyperlink" xfId="54" builtinId="9" hidden="1"/>
    <cellStyle name="Good 2" xfId="127" xr:uid="{00000000-0005-0000-0000-000052000000}"/>
    <cellStyle name="Heading 1 2" xfId="128" xr:uid="{00000000-0005-0000-0000-000053000000}"/>
    <cellStyle name="Heading 2 2" xfId="129" xr:uid="{00000000-0005-0000-0000-000054000000}"/>
    <cellStyle name="Heading 3 2" xfId="130" xr:uid="{00000000-0005-0000-0000-000055000000}"/>
    <cellStyle name="Heading 4 2" xfId="131" xr:uid="{00000000-0005-0000-0000-000056000000}"/>
    <cellStyle name="Heading1" xfId="132" xr:uid="{00000000-0005-0000-0000-000057000000}"/>
    <cellStyle name="Heading2" xfId="133" xr:uid="{00000000-0005-0000-0000-000058000000}"/>
    <cellStyle name="Hyperlink" xfId="81" builtinId="8" hidden="1"/>
    <cellStyle name="Hyperlink" xfId="83" builtinId="8" hidden="1"/>
    <cellStyle name="Hyperlink" xfId="85" builtinId="8" hidden="1"/>
    <cellStyle name="Hyperlink" xfId="71" builtinId="8" hidden="1"/>
    <cellStyle name="Hyperlink" xfId="55" builtinId="8" hidden="1"/>
    <cellStyle name="Hyperlink" xfId="39" builtinId="8" hidden="1"/>
    <cellStyle name="Hyperlink" xfId="21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15" builtinId="8" hidden="1"/>
    <cellStyle name="Hyperlink" xfId="17" builtinId="8" hidden="1"/>
    <cellStyle name="Hyperlink" xfId="19" builtinId="8" hidden="1"/>
    <cellStyle name="Hyperlink" xfId="9" builtinId="8" hidden="1"/>
    <cellStyle name="Hyperlink" xfId="11" builtinId="8" hidden="1"/>
    <cellStyle name="Hyperlink" xfId="7" builtinId="8" hidden="1"/>
    <cellStyle name="Hyperlink" xfId="5" builtinId="8" hidden="1"/>
    <cellStyle name="Hyperlink" xfId="13" builtinId="8" hidden="1"/>
    <cellStyle name="Hyperlink" xfId="23" builtinId="8" hidden="1"/>
    <cellStyle name="Hyperlink" xfId="79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3" builtinId="8" hidden="1"/>
    <cellStyle name="Hyperlink" xfId="75" builtinId="8" hidden="1"/>
    <cellStyle name="Hyperlink" xfId="77" builtinId="8" hidden="1"/>
    <cellStyle name="Hyperlink" xfId="49" builtinId="8" hidden="1"/>
    <cellStyle name="Hyperlink" xfId="51" builtinId="8" hidden="1"/>
    <cellStyle name="Hyperlink" xfId="53" builtinId="8" hidden="1"/>
    <cellStyle name="Hyperlink" xfId="57" builtinId="8" hidden="1"/>
    <cellStyle name="Hyperlink" xfId="45" builtinId="8" hidden="1"/>
    <cellStyle name="Hyperlink" xfId="47" builtinId="8" hidden="1"/>
    <cellStyle name="Hyperlink" xfId="43" builtinId="8" hidden="1"/>
    <cellStyle name="Hyperlink" xfId="41" builtinId="8" hidden="1"/>
    <cellStyle name="Input 2" xfId="134" xr:uid="{00000000-0005-0000-0000-000082000000}"/>
    <cellStyle name="Linked Cell 2" xfId="135" xr:uid="{00000000-0005-0000-0000-000083000000}"/>
    <cellStyle name="Neutral 2" xfId="136" xr:uid="{00000000-0005-0000-0000-000084000000}"/>
    <cellStyle name="Normal" xfId="0" builtinId="0"/>
    <cellStyle name="Normal 10" xfId="137" xr:uid="{00000000-0005-0000-0000-000086000000}"/>
    <cellStyle name="Normal 11" xfId="138" xr:uid="{00000000-0005-0000-0000-000087000000}"/>
    <cellStyle name="Normal 12" xfId="139" xr:uid="{00000000-0005-0000-0000-000088000000}"/>
    <cellStyle name="Normal 13" xfId="154" xr:uid="{00000000-0005-0000-0000-000089000000}"/>
    <cellStyle name="Normal 14" xfId="155" xr:uid="{00000000-0005-0000-0000-00008A000000}"/>
    <cellStyle name="Normal 2" xfId="2" xr:uid="{00000000-0005-0000-0000-00008B000000}"/>
    <cellStyle name="Normal 2 4" xfId="159" xr:uid="{4FFCB3AC-DCA0-4035-8A4A-109DCE9840CB}"/>
    <cellStyle name="Normal 3" xfId="4" xr:uid="{00000000-0005-0000-0000-00008C000000}"/>
    <cellStyle name="Normal 3 2" xfId="158" xr:uid="{0160450E-CC85-4B1F-B451-9B150CDE81D6}"/>
    <cellStyle name="Normal 4" xfId="87" xr:uid="{00000000-0005-0000-0000-00008D000000}"/>
    <cellStyle name="Normal 5" xfId="140" xr:uid="{00000000-0005-0000-0000-00008E000000}"/>
    <cellStyle name="Normal 6" xfId="141" xr:uid="{00000000-0005-0000-0000-00008F000000}"/>
    <cellStyle name="Normal 6 2" xfId="156" xr:uid="{00000000-0005-0000-0000-000090000000}"/>
    <cellStyle name="Normal 7" xfId="142" xr:uid="{00000000-0005-0000-0000-000091000000}"/>
    <cellStyle name="Normal 7 2" xfId="143" xr:uid="{00000000-0005-0000-0000-000092000000}"/>
    <cellStyle name="Normal 7_FY2012 DPH Budget sample 3-30-11 (2)(1)" xfId="144" xr:uid="{00000000-0005-0000-0000-000093000000}"/>
    <cellStyle name="Normal 8" xfId="145" xr:uid="{00000000-0005-0000-0000-000094000000}"/>
    <cellStyle name="Normal 8 2" xfId="157" xr:uid="{6C6F1CA4-6E43-4C8A-87AA-B5D2ACE14245}"/>
    <cellStyle name="Normal 9" xfId="146" xr:uid="{00000000-0005-0000-0000-000095000000}"/>
    <cellStyle name="Normal_FY_2012_BBMR_SP-1_FORM_(FY12_PROPOSED_with_Summary_Page) DGA" xfId="3" xr:uid="{00000000-0005-0000-0000-00009B000000}"/>
    <cellStyle name="Note 2" xfId="147" xr:uid="{00000000-0005-0000-0000-0000A2000000}"/>
    <cellStyle name="Output 2" xfId="148" xr:uid="{00000000-0005-0000-0000-0000A3000000}"/>
    <cellStyle name="Percent 2" xfId="149" xr:uid="{00000000-0005-0000-0000-0000A5000000}"/>
    <cellStyle name="Percent 3" xfId="150" xr:uid="{00000000-0005-0000-0000-0000A6000000}"/>
    <cellStyle name="Title 2" xfId="151" xr:uid="{00000000-0005-0000-0000-0000A7000000}"/>
    <cellStyle name="Total 2" xfId="152" xr:uid="{00000000-0005-0000-0000-0000A8000000}"/>
    <cellStyle name="Warning Text 2" xfId="153" xr:uid="{00000000-0005-0000-0000-0000A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6" tint="0.79998168889431442"/>
    <pageSetUpPr fitToPage="1"/>
  </sheetPr>
  <dimension ref="A1:BV120"/>
  <sheetViews>
    <sheetView view="pageBreakPreview" zoomScaleNormal="118" zoomScaleSheetLayoutView="100" zoomScalePageLayoutView="50" workbookViewId="0">
      <selection activeCell="F16" sqref="F16"/>
    </sheetView>
  </sheetViews>
  <sheetFormatPr defaultColWidth="8.81640625" defaultRowHeight="10.199999999999999"/>
  <cols>
    <col min="1" max="1" width="2.81640625" style="9" customWidth="1"/>
    <col min="2" max="2" width="5.81640625" style="9" customWidth="1"/>
    <col min="3" max="3" width="21.453125" style="9" bestFit="1" customWidth="1"/>
    <col min="4" max="4" width="20.179687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219" t="s">
        <v>1</v>
      </c>
      <c r="B2" s="219"/>
      <c r="C2" s="219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3.2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219" t="s">
        <v>3</v>
      </c>
      <c r="B4" s="219"/>
      <c r="C4" s="219"/>
      <c r="D4" s="103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3.2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219" t="s">
        <v>5</v>
      </c>
      <c r="B6" s="219"/>
      <c r="C6" s="67"/>
      <c r="D6" s="103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3.2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219" t="s">
        <v>7</v>
      </c>
      <c r="B8" s="219"/>
      <c r="D8" s="103" t="s">
        <v>8</v>
      </c>
      <c r="E8" s="150" t="s">
        <v>145</v>
      </c>
      <c r="F8" s="3"/>
      <c r="G8" s="118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6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1.4" thickTop="1" thickBot="1">
      <c r="A10" s="3"/>
      <c r="B10" s="55" t="s">
        <v>9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9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0.8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10</v>
      </c>
      <c r="C12" s="45" t="s">
        <v>11</v>
      </c>
      <c r="D12" s="4" t="s">
        <v>12</v>
      </c>
      <c r="E12" s="45" t="s">
        <v>13</v>
      </c>
      <c r="F12" s="4" t="s">
        <v>14</v>
      </c>
      <c r="G12" s="32" t="s">
        <v>15</v>
      </c>
      <c r="H12" s="32" t="s">
        <v>16</v>
      </c>
      <c r="I12" s="32" t="s">
        <v>17</v>
      </c>
      <c r="J12" s="59" t="s">
        <v>18</v>
      </c>
      <c r="K12" s="45" t="s">
        <v>19</v>
      </c>
      <c r="L12" s="45" t="s">
        <v>20</v>
      </c>
      <c r="M12" s="4" t="s">
        <v>21</v>
      </c>
      <c r="N12" s="4" t="s">
        <v>22</v>
      </c>
      <c r="O12" s="4" t="s">
        <v>23</v>
      </c>
      <c r="P12" s="4" t="s">
        <v>24</v>
      </c>
      <c r="Q12" s="46" t="s">
        <v>25</v>
      </c>
      <c r="R12" s="59" t="s">
        <v>26</v>
      </c>
      <c r="S12" s="46" t="s">
        <v>27</v>
      </c>
      <c r="T12" s="18" t="s">
        <v>28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5" t="s">
        <v>29</v>
      </c>
      <c r="J13" s="216"/>
      <c r="K13" s="22" t="s">
        <v>0</v>
      </c>
      <c r="L13" s="20"/>
      <c r="M13" s="22"/>
      <c r="N13" s="22"/>
      <c r="O13" s="22" t="s">
        <v>30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31</v>
      </c>
      <c r="C14" s="38" t="s">
        <v>31</v>
      </c>
      <c r="D14" s="38" t="s">
        <v>32</v>
      </c>
      <c r="E14" s="38" t="s">
        <v>33</v>
      </c>
      <c r="F14" s="38" t="s">
        <v>0</v>
      </c>
      <c r="G14" s="38"/>
      <c r="H14" s="38" t="s">
        <v>0</v>
      </c>
      <c r="I14" s="217"/>
      <c r="J14" s="218"/>
      <c r="K14" s="25" t="s">
        <v>34</v>
      </c>
      <c r="L14" s="21" t="s">
        <v>35</v>
      </c>
      <c r="M14" s="21" t="s">
        <v>36</v>
      </c>
      <c r="N14" s="21" t="s">
        <v>37</v>
      </c>
      <c r="O14" s="21" t="s">
        <v>38</v>
      </c>
      <c r="P14" s="20" t="s">
        <v>39</v>
      </c>
      <c r="Q14" s="35" t="s">
        <v>40</v>
      </c>
      <c r="R14" s="49" t="s">
        <v>41</v>
      </c>
      <c r="S14" s="23" t="s">
        <v>42</v>
      </c>
      <c r="T14" s="26" t="s">
        <v>43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0.8" thickBot="1">
      <c r="A15" s="27" t="s">
        <v>44</v>
      </c>
      <c r="B15" s="39" t="s">
        <v>45</v>
      </c>
      <c r="C15" s="40" t="s">
        <v>46</v>
      </c>
      <c r="D15" s="40" t="s">
        <v>47</v>
      </c>
      <c r="E15" s="40" t="s">
        <v>48</v>
      </c>
      <c r="F15" s="40" t="s">
        <v>49</v>
      </c>
      <c r="G15" s="40" t="s">
        <v>50</v>
      </c>
      <c r="H15" s="40" t="s">
        <v>51</v>
      </c>
      <c r="I15" s="41" t="s">
        <v>52</v>
      </c>
      <c r="J15" s="58" t="s">
        <v>53</v>
      </c>
      <c r="K15" s="31" t="s">
        <v>54</v>
      </c>
      <c r="L15" s="72" t="s">
        <v>140</v>
      </c>
      <c r="M15" s="28" t="s">
        <v>55</v>
      </c>
      <c r="N15" s="28" t="s">
        <v>56</v>
      </c>
      <c r="O15" s="28" t="s">
        <v>57</v>
      </c>
      <c r="P15" s="30" t="s">
        <v>58</v>
      </c>
      <c r="Q15" s="44" t="s">
        <v>59</v>
      </c>
      <c r="R15" s="50" t="s">
        <v>59</v>
      </c>
      <c r="S15" s="31" t="s">
        <v>60</v>
      </c>
      <c r="T15" s="28" t="s">
        <v>61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Top="1">
      <c r="A16" s="6">
        <v>1</v>
      </c>
      <c r="B16" s="105">
        <v>6340</v>
      </c>
      <c r="C16" s="106" t="s">
        <v>62</v>
      </c>
      <c r="D16" s="121" t="s">
        <v>63</v>
      </c>
      <c r="E16" s="106" t="s">
        <v>127</v>
      </c>
      <c r="F16" s="108">
        <v>77783</v>
      </c>
      <c r="G16" s="29">
        <v>0</v>
      </c>
      <c r="H16" s="29">
        <f>+L55</f>
        <v>0</v>
      </c>
      <c r="I16" s="114">
        <v>46543</v>
      </c>
      <c r="J16" s="115">
        <v>0</v>
      </c>
      <c r="K16" s="29">
        <f>(+F16+G16+H16+J16)</f>
        <v>77783</v>
      </c>
      <c r="L16" s="64">
        <f>+ROUND((K16*0.3385),0)</f>
        <v>26330</v>
      </c>
      <c r="M16" s="29">
        <f>ROUNDUP((19.01*26),0)</f>
        <v>495</v>
      </c>
      <c r="N16" s="16">
        <v>0</v>
      </c>
      <c r="O16" s="16">
        <f t="shared" ref="O16" si="0">ROUND((K16*0.0145),0)</f>
        <v>1128</v>
      </c>
      <c r="P16" s="16">
        <v>187</v>
      </c>
      <c r="Q16" s="65">
        <v>15290</v>
      </c>
      <c r="R16" s="65">
        <v>554</v>
      </c>
      <c r="S16" s="16">
        <f t="shared" ref="S16" si="1">+L16+M16+N16+O16+P16+Q16+R16</f>
        <v>43984</v>
      </c>
      <c r="T16" s="16">
        <f>+K16+S16</f>
        <v>121767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>
      <c r="A17" s="6">
        <f>A16+1</f>
        <v>2</v>
      </c>
      <c r="B17" s="105">
        <v>6357</v>
      </c>
      <c r="C17" s="106" t="s">
        <v>64</v>
      </c>
      <c r="D17" s="163" t="s">
        <v>133</v>
      </c>
      <c r="E17" s="106" t="s">
        <v>146</v>
      </c>
      <c r="F17" s="109">
        <v>36173</v>
      </c>
      <c r="G17" s="7">
        <v>0</v>
      </c>
      <c r="H17" s="66">
        <f t="shared" ref="H17:H22" si="2">+L56</f>
        <v>0</v>
      </c>
      <c r="I17" s="114">
        <v>46175</v>
      </c>
      <c r="J17" s="153">
        <v>457</v>
      </c>
      <c r="K17" s="154">
        <f t="shared" ref="K17:K18" si="3">(+F17+G17+H17+J17)</f>
        <v>36630</v>
      </c>
      <c r="L17" s="64">
        <f t="shared" ref="L17:L22" si="4">+ROUND((K17*0.3385),0)</f>
        <v>12399</v>
      </c>
      <c r="M17" s="155">
        <f>ROUNDUP((19.01*26),0)</f>
        <v>495</v>
      </c>
      <c r="N17" s="154">
        <v>0</v>
      </c>
      <c r="O17" s="154">
        <f t="shared" ref="O17:O22" si="5">ROUND((K17*0.0145),0)</f>
        <v>531</v>
      </c>
      <c r="P17" s="154">
        <v>187</v>
      </c>
      <c r="Q17" s="15">
        <v>7215</v>
      </c>
      <c r="R17" s="15">
        <v>554</v>
      </c>
      <c r="S17" s="154">
        <f t="shared" ref="S17:S22" si="6">+L17+M17+N17+O17+P17+Q17+R17</f>
        <v>21381</v>
      </c>
      <c r="T17" s="154">
        <f t="shared" ref="T17:T20" si="7">+K17+S17</f>
        <v>58011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6">
        <f t="shared" ref="A18:A40" si="8">A17+1</f>
        <v>3</v>
      </c>
      <c r="B18" s="105">
        <v>6461</v>
      </c>
      <c r="C18" s="106" t="s">
        <v>65</v>
      </c>
      <c r="D18" s="163" t="s">
        <v>66</v>
      </c>
      <c r="E18" s="106" t="s">
        <v>128</v>
      </c>
      <c r="F18" s="109">
        <v>43995</v>
      </c>
      <c r="G18" s="7">
        <v>0</v>
      </c>
      <c r="H18" s="66">
        <f t="shared" si="2"/>
        <v>0</v>
      </c>
      <c r="I18" s="114">
        <v>46222</v>
      </c>
      <c r="J18" s="157">
        <v>417</v>
      </c>
      <c r="K18" s="154">
        <f t="shared" si="3"/>
        <v>44412</v>
      </c>
      <c r="L18" s="64">
        <f t="shared" si="4"/>
        <v>15033</v>
      </c>
      <c r="M18" s="155">
        <f t="shared" ref="M18:M22" si="9">ROUNDUP((19.01*26),0)</f>
        <v>495</v>
      </c>
      <c r="N18" s="154">
        <v>0</v>
      </c>
      <c r="O18" s="154">
        <f t="shared" si="5"/>
        <v>644</v>
      </c>
      <c r="P18" s="154">
        <v>187</v>
      </c>
      <c r="Q18" s="15">
        <v>21217</v>
      </c>
      <c r="R18" s="15">
        <v>459</v>
      </c>
      <c r="S18" s="154">
        <f t="shared" si="6"/>
        <v>38035</v>
      </c>
      <c r="T18" s="154">
        <f t="shared" si="7"/>
        <v>82447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8"/>
        <v>4</v>
      </c>
      <c r="B19" s="105">
        <v>6578</v>
      </c>
      <c r="C19" s="106" t="s">
        <v>67</v>
      </c>
      <c r="D19" s="163" t="s">
        <v>68</v>
      </c>
      <c r="E19" s="106" t="s">
        <v>147</v>
      </c>
      <c r="F19" s="109">
        <v>60844</v>
      </c>
      <c r="G19" s="7">
        <v>0</v>
      </c>
      <c r="H19" s="66">
        <f t="shared" si="2"/>
        <v>0</v>
      </c>
      <c r="I19" s="116">
        <v>46697</v>
      </c>
      <c r="J19" s="157">
        <v>0</v>
      </c>
      <c r="K19" s="154">
        <f>(+F19+G19+H19+J19)</f>
        <v>60844</v>
      </c>
      <c r="L19" s="64">
        <f t="shared" si="4"/>
        <v>20596</v>
      </c>
      <c r="M19" s="155">
        <f t="shared" si="9"/>
        <v>495</v>
      </c>
      <c r="N19" s="154">
        <v>0</v>
      </c>
      <c r="O19" s="154">
        <f t="shared" si="5"/>
        <v>882</v>
      </c>
      <c r="P19" s="154">
        <v>187</v>
      </c>
      <c r="Q19" s="15">
        <v>15290</v>
      </c>
      <c r="R19" s="15">
        <v>554</v>
      </c>
      <c r="S19" s="154">
        <f t="shared" si="6"/>
        <v>38004</v>
      </c>
      <c r="T19" s="154">
        <f t="shared" si="7"/>
        <v>98848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f t="shared" si="8"/>
        <v>5</v>
      </c>
      <c r="B20" s="107">
        <v>6315</v>
      </c>
      <c r="C20" s="106" t="s">
        <v>64</v>
      </c>
      <c r="D20" s="121" t="s">
        <v>69</v>
      </c>
      <c r="E20" s="106" t="s">
        <v>129</v>
      </c>
      <c r="F20" s="110">
        <v>40443</v>
      </c>
      <c r="G20" s="7">
        <v>0</v>
      </c>
      <c r="H20" s="66">
        <f t="shared" si="2"/>
        <v>0</v>
      </c>
      <c r="I20" s="116">
        <v>46507</v>
      </c>
      <c r="J20" s="157">
        <v>0</v>
      </c>
      <c r="K20" s="158">
        <f t="shared" ref="K20:K22" si="10">(+F20+G20+H20+J20)</f>
        <v>40443</v>
      </c>
      <c r="L20" s="64">
        <f t="shared" si="4"/>
        <v>13690</v>
      </c>
      <c r="M20" s="155">
        <f t="shared" si="9"/>
        <v>495</v>
      </c>
      <c r="N20" s="158">
        <v>0</v>
      </c>
      <c r="O20" s="158">
        <f t="shared" si="5"/>
        <v>586</v>
      </c>
      <c r="P20" s="154">
        <v>187</v>
      </c>
      <c r="Q20" s="15">
        <v>21217</v>
      </c>
      <c r="R20" s="15">
        <v>742</v>
      </c>
      <c r="S20" s="158">
        <f t="shared" si="6"/>
        <v>36917</v>
      </c>
      <c r="T20" s="158">
        <f t="shared" si="7"/>
        <v>77360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8"/>
        <v>6</v>
      </c>
      <c r="B21" s="112">
        <v>6352</v>
      </c>
      <c r="C21" s="135" t="s">
        <v>149</v>
      </c>
      <c r="D21" s="186" t="s">
        <v>170</v>
      </c>
      <c r="E21" s="106" t="s">
        <v>150</v>
      </c>
      <c r="F21" s="111">
        <v>59895</v>
      </c>
      <c r="G21" s="73">
        <v>0</v>
      </c>
      <c r="H21" s="66">
        <v>0</v>
      </c>
      <c r="I21" s="117">
        <v>46434</v>
      </c>
      <c r="J21" s="157">
        <v>0</v>
      </c>
      <c r="K21" s="154">
        <f t="shared" si="10"/>
        <v>59895</v>
      </c>
      <c r="L21" s="64">
        <f t="shared" si="4"/>
        <v>20274</v>
      </c>
      <c r="M21" s="155">
        <f t="shared" si="9"/>
        <v>495</v>
      </c>
      <c r="N21" s="158">
        <v>0</v>
      </c>
      <c r="O21" s="158">
        <f t="shared" ref="O21" si="11">ROUND((K21*0.0145),0)</f>
        <v>868</v>
      </c>
      <c r="P21" s="154">
        <v>187</v>
      </c>
      <c r="Q21" s="15">
        <v>4141</v>
      </c>
      <c r="R21" s="15">
        <v>373</v>
      </c>
      <c r="S21" s="158">
        <f t="shared" si="6"/>
        <v>26338</v>
      </c>
      <c r="T21" s="158">
        <f>+K21+S21</f>
        <v>86233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15.75" customHeight="1">
      <c r="A22" s="6">
        <f t="shared" si="8"/>
        <v>7</v>
      </c>
      <c r="B22" s="112">
        <v>6228</v>
      </c>
      <c r="C22" s="164" t="s">
        <v>71</v>
      </c>
      <c r="D22" s="135" t="s">
        <v>130</v>
      </c>
      <c r="E22" s="106" t="s">
        <v>126</v>
      </c>
      <c r="F22" s="111">
        <v>36209</v>
      </c>
      <c r="G22" s="73">
        <v>0</v>
      </c>
      <c r="H22" s="66">
        <f t="shared" si="2"/>
        <v>0</v>
      </c>
      <c r="I22" s="117">
        <v>46316</v>
      </c>
      <c r="J22" s="157">
        <v>0</v>
      </c>
      <c r="K22" s="154">
        <f t="shared" si="10"/>
        <v>36209</v>
      </c>
      <c r="L22" s="64">
        <f t="shared" si="4"/>
        <v>12257</v>
      </c>
      <c r="M22" s="155">
        <f t="shared" si="9"/>
        <v>495</v>
      </c>
      <c r="N22" s="158">
        <v>0</v>
      </c>
      <c r="O22" s="158">
        <f t="shared" si="5"/>
        <v>525</v>
      </c>
      <c r="P22" s="154">
        <v>187</v>
      </c>
      <c r="Q22" s="15">
        <v>21217</v>
      </c>
      <c r="R22" s="15">
        <v>742</v>
      </c>
      <c r="S22" s="158">
        <f t="shared" si="6"/>
        <v>35423</v>
      </c>
      <c r="T22" s="158">
        <f>+K22+S22</f>
        <v>71632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8"/>
        <v>8</v>
      </c>
      <c r="B23" s="112"/>
      <c r="C23" s="135"/>
      <c r="D23" s="186"/>
      <c r="E23" s="106"/>
      <c r="F23" s="111"/>
      <c r="G23" s="73"/>
      <c r="H23" s="66"/>
      <c r="I23" s="117"/>
      <c r="J23" s="115"/>
      <c r="K23" s="158"/>
      <c r="L23" s="64"/>
      <c r="M23" s="155"/>
      <c r="N23" s="158"/>
      <c r="O23" s="158"/>
      <c r="P23" s="154"/>
      <c r="Q23" s="15"/>
      <c r="R23" s="15"/>
      <c r="S23" s="158"/>
      <c r="T23" s="158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8"/>
        <v>9</v>
      </c>
      <c r="B24" s="112"/>
      <c r="C24" s="164"/>
      <c r="D24" s="209"/>
      <c r="E24" s="106"/>
      <c r="F24" s="111"/>
      <c r="G24" s="73"/>
      <c r="H24" s="66"/>
      <c r="I24" s="117"/>
      <c r="J24" s="115"/>
      <c r="K24" s="158"/>
      <c r="L24" s="154"/>
      <c r="M24" s="155"/>
      <c r="N24" s="158"/>
      <c r="O24" s="158"/>
      <c r="P24" s="154"/>
      <c r="Q24" s="156"/>
      <c r="R24" s="156"/>
      <c r="S24" s="158"/>
      <c r="T24" s="15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8"/>
        <v>10</v>
      </c>
      <c r="B25" s="69"/>
      <c r="C25" s="68"/>
      <c r="D25" s="70"/>
      <c r="E25" s="70"/>
      <c r="F25" s="7"/>
      <c r="G25" s="7"/>
      <c r="H25" s="66"/>
      <c r="I25" s="78"/>
      <c r="J25" s="79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8"/>
        <v>11</v>
      </c>
      <c r="B26" s="69"/>
      <c r="C26" s="68"/>
      <c r="D26" s="70"/>
      <c r="E26" s="70"/>
      <c r="F26" s="7"/>
      <c r="G26" s="7"/>
      <c r="H26" s="66"/>
      <c r="I26" s="78"/>
      <c r="J26" s="79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8"/>
        <v>12</v>
      </c>
      <c r="B27" s="69"/>
      <c r="C27" s="68"/>
      <c r="D27" s="70"/>
      <c r="E27" s="70"/>
      <c r="F27" s="7"/>
      <c r="G27" s="7"/>
      <c r="H27" s="66"/>
      <c r="I27" s="78"/>
      <c r="J27" s="79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8"/>
        <v>13</v>
      </c>
      <c r="B28" s="69"/>
      <c r="C28" s="68"/>
      <c r="D28" s="70"/>
      <c r="E28" s="70"/>
      <c r="F28" s="7"/>
      <c r="G28" s="7"/>
      <c r="H28" s="66"/>
      <c r="I28" s="78"/>
      <c r="J28" s="7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8"/>
        <v>14</v>
      </c>
      <c r="B29" s="69"/>
      <c r="C29" s="77"/>
      <c r="D29" s="76"/>
      <c r="E29" s="75"/>
      <c r="F29" s="7"/>
      <c r="G29" s="73"/>
      <c r="H29" s="66"/>
      <c r="I29" s="80"/>
      <c r="J29" s="81"/>
      <c r="K29" s="74"/>
      <c r="L29" s="15"/>
      <c r="M29" s="82"/>
      <c r="N29" s="74"/>
      <c r="O29" s="74"/>
      <c r="P29" s="74"/>
      <c r="Q29" s="83"/>
      <c r="R29" s="83"/>
      <c r="S29" s="74"/>
      <c r="T29" s="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8"/>
        <v>15</v>
      </c>
      <c r="B30" s="6"/>
      <c r="C30" s="52"/>
      <c r="D30" s="52"/>
      <c r="E30" s="52"/>
      <c r="F30" s="7"/>
      <c r="G30" s="7"/>
      <c r="H30" s="66"/>
      <c r="I30" s="78"/>
      <c r="J30" s="7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8"/>
        <v>16</v>
      </c>
      <c r="B31" s="6"/>
      <c r="C31" s="52"/>
      <c r="D31" s="52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8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8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8"/>
        <v>19</v>
      </c>
      <c r="B34" s="6"/>
      <c r="C34" s="52"/>
      <c r="D34" s="52"/>
      <c r="E34" s="52"/>
      <c r="F34" s="7"/>
      <c r="G34" s="73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8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8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8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8"/>
        <v>23</v>
      </c>
      <c r="B38" s="6"/>
      <c r="C38" s="52"/>
      <c r="D38" s="52"/>
      <c r="E38" s="52"/>
      <c r="F38" s="7"/>
      <c r="G38" s="7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8"/>
        <v>24</v>
      </c>
      <c r="B39" s="6"/>
      <c r="C39" s="52"/>
      <c r="D39" s="52"/>
      <c r="E39" s="52"/>
      <c r="F39" s="7"/>
      <c r="G39" s="73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8"/>
        <v>25</v>
      </c>
      <c r="B40" s="6"/>
      <c r="C40" s="52"/>
      <c r="D40" s="52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72</v>
      </c>
      <c r="E41" s="13" t="s">
        <v>73</v>
      </c>
      <c r="F41" s="10">
        <f>SUM(F16:F40)</f>
        <v>355342</v>
      </c>
      <c r="G41" s="10">
        <f>SUM(G16:G40)</f>
        <v>0</v>
      </c>
      <c r="H41" s="10">
        <f>SUM(H16:H40)</f>
        <v>0</v>
      </c>
      <c r="I41" s="12" t="s">
        <v>73</v>
      </c>
      <c r="J41" s="10">
        <f>SUM(J16:J40)</f>
        <v>874</v>
      </c>
      <c r="K41" s="10">
        <f>SUM(K16:K40)</f>
        <v>356216</v>
      </c>
      <c r="L41" s="10">
        <f>SUM(L16:L40)</f>
        <v>120579</v>
      </c>
      <c r="M41" s="10">
        <f t="shared" ref="M41:S41" si="12">SUM(M16:M40)</f>
        <v>3465</v>
      </c>
      <c r="N41" s="10">
        <f t="shared" si="12"/>
        <v>0</v>
      </c>
      <c r="O41" s="16">
        <f t="shared" si="12"/>
        <v>5164</v>
      </c>
      <c r="P41" s="16">
        <f t="shared" si="12"/>
        <v>1309</v>
      </c>
      <c r="Q41" s="16">
        <f t="shared" si="12"/>
        <v>105587</v>
      </c>
      <c r="R41" s="16">
        <f t="shared" si="12"/>
        <v>3978</v>
      </c>
      <c r="S41" s="16">
        <f t="shared" si="12"/>
        <v>240082</v>
      </c>
      <c r="T41" s="16">
        <f>SUM(T16:T40)</f>
        <v>596298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3.2">
      <c r="A42" s="17" t="s">
        <v>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17" t="s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71" t="s">
        <v>171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71" t="s">
        <v>141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71" t="s">
        <v>142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0.8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1.4" thickTop="1" thickBot="1">
      <c r="A48" s="3"/>
      <c r="B48" s="84" t="s">
        <v>9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76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10</v>
      </c>
      <c r="C50" s="4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4" t="s">
        <v>17</v>
      </c>
      <c r="J50" s="4" t="s">
        <v>18</v>
      </c>
      <c r="K50" s="4" t="s">
        <v>19</v>
      </c>
      <c r="L50" s="93" t="s">
        <v>20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77</v>
      </c>
      <c r="G51" s="63" t="s">
        <v>78</v>
      </c>
      <c r="H51" s="149" t="s">
        <v>79</v>
      </c>
      <c r="I51" s="149" t="s">
        <v>58</v>
      </c>
      <c r="J51" s="149" t="s">
        <v>80</v>
      </c>
      <c r="K51" s="149" t="s">
        <v>81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0.399999999999999">
      <c r="A52" s="20"/>
      <c r="B52" s="95" t="s">
        <v>0</v>
      </c>
      <c r="C52" s="54"/>
      <c r="D52" s="36" t="s">
        <v>0</v>
      </c>
      <c r="E52" s="36" t="s">
        <v>82</v>
      </c>
      <c r="F52" s="60" t="s">
        <v>83</v>
      </c>
      <c r="G52" s="38"/>
      <c r="H52" s="38" t="s">
        <v>0</v>
      </c>
      <c r="I52" s="61" t="s">
        <v>84</v>
      </c>
      <c r="J52" s="38" t="s">
        <v>85</v>
      </c>
      <c r="K52" s="38" t="s">
        <v>86</v>
      </c>
      <c r="L52" s="96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97" t="s">
        <v>31</v>
      </c>
      <c r="C53" s="38" t="s">
        <v>31</v>
      </c>
      <c r="D53" s="38" t="s">
        <v>32</v>
      </c>
      <c r="E53" s="38" t="s">
        <v>87</v>
      </c>
      <c r="F53" s="38" t="s">
        <v>87</v>
      </c>
      <c r="G53" s="38" t="s">
        <v>88</v>
      </c>
      <c r="H53" s="38" t="s">
        <v>88</v>
      </c>
      <c r="I53" s="38" t="s">
        <v>87</v>
      </c>
      <c r="J53" s="38" t="s">
        <v>87</v>
      </c>
      <c r="K53" s="38" t="s">
        <v>87</v>
      </c>
      <c r="L53" s="98" t="s">
        <v>89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6.2" thickBot="1">
      <c r="A54" s="27" t="s">
        <v>44</v>
      </c>
      <c r="B54" s="99" t="s">
        <v>45</v>
      </c>
      <c r="C54" s="100" t="s">
        <v>90</v>
      </c>
      <c r="D54" s="100" t="s">
        <v>47</v>
      </c>
      <c r="E54" s="100"/>
      <c r="F54" s="101" t="s">
        <v>91</v>
      </c>
      <c r="G54" s="101" t="s">
        <v>91</v>
      </c>
      <c r="H54" s="101" t="s">
        <v>92</v>
      </c>
      <c r="I54" s="101" t="s">
        <v>93</v>
      </c>
      <c r="J54" s="101" t="s">
        <v>93</v>
      </c>
      <c r="K54" s="101" t="s">
        <v>94</v>
      </c>
      <c r="L54" s="102" t="s">
        <v>54</v>
      </c>
      <c r="M54" s="53"/>
      <c r="N54" s="53"/>
      <c r="O54" s="53"/>
      <c r="P54" s="199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customHeight="1">
      <c r="A55" s="6">
        <v>1</v>
      </c>
      <c r="B55" s="105">
        <v>6340</v>
      </c>
      <c r="C55" s="106" t="s">
        <v>62</v>
      </c>
      <c r="D55" s="121" t="s">
        <v>63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"/>
      <c r="O55" s="1"/>
      <c r="P55" s="199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customHeight="1">
      <c r="A56" s="6">
        <f>A55+1</f>
        <v>2</v>
      </c>
      <c r="B56" s="105">
        <v>6357</v>
      </c>
      <c r="C56" s="106" t="s">
        <v>64</v>
      </c>
      <c r="D56" s="163" t="s">
        <v>133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60">
        <f t="shared" ref="L56:L61" si="13">+E56+F56+G56+H56+I56+J56+K56</f>
        <v>0</v>
      </c>
      <c r="M56" s="1"/>
      <c r="N56" s="1"/>
      <c r="O56" s="1"/>
      <c r="P56" s="199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2" customHeight="1">
      <c r="A57" s="6">
        <f t="shared" ref="A57:A79" si="14">A56+1</f>
        <v>3</v>
      </c>
      <c r="B57" s="105">
        <v>6461</v>
      </c>
      <c r="C57" s="106" t="s">
        <v>65</v>
      </c>
      <c r="D57" s="163" t="s">
        <v>66</v>
      </c>
      <c r="E57" s="155">
        <v>0</v>
      </c>
      <c r="F57" s="155">
        <v>0</v>
      </c>
      <c r="G57" s="155">
        <v>0</v>
      </c>
      <c r="H57" s="155">
        <v>0</v>
      </c>
      <c r="I57" s="155">
        <v>0</v>
      </c>
      <c r="J57" s="155">
        <v>0</v>
      </c>
      <c r="K57" s="155">
        <v>0</v>
      </c>
      <c r="L57" s="160">
        <f t="shared" si="13"/>
        <v>0</v>
      </c>
      <c r="M57" s="1"/>
      <c r="N57" s="1"/>
      <c r="O57" s="1"/>
      <c r="P57" s="199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2" customHeight="1">
      <c r="A58" s="6">
        <f t="shared" si="14"/>
        <v>4</v>
      </c>
      <c r="B58" s="105">
        <v>6578</v>
      </c>
      <c r="C58" s="106" t="s">
        <v>67</v>
      </c>
      <c r="D58" s="163" t="s">
        <v>68</v>
      </c>
      <c r="E58" s="155">
        <v>0</v>
      </c>
      <c r="F58" s="155">
        <v>0</v>
      </c>
      <c r="G58" s="155">
        <v>0</v>
      </c>
      <c r="H58" s="155">
        <v>0</v>
      </c>
      <c r="I58" s="155">
        <v>0</v>
      </c>
      <c r="J58" s="155">
        <v>0</v>
      </c>
      <c r="K58" s="155">
        <v>0</v>
      </c>
      <c r="L58" s="160">
        <f t="shared" si="13"/>
        <v>0</v>
      </c>
      <c r="M58" s="1"/>
      <c r="N58" s="1"/>
      <c r="O58" s="1"/>
      <c r="P58" s="199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12" customHeight="1">
      <c r="A59" s="6">
        <f t="shared" si="14"/>
        <v>5</v>
      </c>
      <c r="B59" s="107">
        <v>6315</v>
      </c>
      <c r="C59" s="106" t="s">
        <v>64</v>
      </c>
      <c r="D59" s="121" t="s">
        <v>69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60">
        <f t="shared" si="13"/>
        <v>0</v>
      </c>
      <c r="M59" s="1"/>
      <c r="N59" s="1"/>
      <c r="O59" s="1"/>
      <c r="P59" s="199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13.5" customHeight="1">
      <c r="A60" s="6">
        <f t="shared" si="14"/>
        <v>6</v>
      </c>
      <c r="B60" s="112">
        <v>6352</v>
      </c>
      <c r="C60" s="135" t="s">
        <v>149</v>
      </c>
      <c r="D60" s="186" t="s">
        <v>170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60">
        <f t="shared" si="13"/>
        <v>0</v>
      </c>
      <c r="M60" s="1"/>
      <c r="N60" s="1"/>
      <c r="O60" s="1"/>
      <c r="P60" s="199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2" customHeight="1">
      <c r="A61" s="6">
        <f t="shared" si="14"/>
        <v>7</v>
      </c>
      <c r="B61" s="112">
        <v>6228</v>
      </c>
      <c r="C61" s="164" t="s">
        <v>71</v>
      </c>
      <c r="D61" s="165" t="s">
        <v>130</v>
      </c>
      <c r="E61" s="155">
        <v>0</v>
      </c>
      <c r="F61" s="155">
        <v>0</v>
      </c>
      <c r="G61" s="155">
        <v>0</v>
      </c>
      <c r="H61" s="155">
        <v>0</v>
      </c>
      <c r="I61" s="155">
        <v>0</v>
      </c>
      <c r="J61" s="155">
        <v>0</v>
      </c>
      <c r="K61" s="155">
        <v>0</v>
      </c>
      <c r="L61" s="160">
        <f t="shared" si="13"/>
        <v>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2" customHeight="1">
      <c r="A62" s="6">
        <f t="shared" si="14"/>
        <v>8</v>
      </c>
      <c r="B62" s="112"/>
      <c r="C62" s="135"/>
      <c r="D62" s="186"/>
      <c r="E62" s="155"/>
      <c r="F62" s="155"/>
      <c r="G62" s="155"/>
      <c r="H62" s="155"/>
      <c r="I62" s="155"/>
      <c r="J62" s="155"/>
      <c r="K62" s="155"/>
      <c r="L62" s="160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2" customHeight="1">
      <c r="A63" s="6">
        <f t="shared" si="14"/>
        <v>9</v>
      </c>
      <c r="B63" s="112"/>
      <c r="C63" s="164"/>
      <c r="D63" s="165"/>
      <c r="E63" s="155"/>
      <c r="F63" s="155"/>
      <c r="G63" s="155"/>
      <c r="H63" s="155"/>
      <c r="I63" s="155"/>
      <c r="J63" s="155"/>
      <c r="K63" s="155"/>
      <c r="L63" s="160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14"/>
        <v>10</v>
      </c>
      <c r="B64" s="51"/>
      <c r="C64" s="51"/>
      <c r="D64" s="159"/>
      <c r="E64" s="29"/>
      <c r="F64" s="29"/>
      <c r="G64" s="29"/>
      <c r="H64" s="29"/>
      <c r="I64" s="29"/>
      <c r="J64" s="29"/>
      <c r="K64" s="29"/>
      <c r="L64" s="6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14"/>
        <v>11</v>
      </c>
      <c r="B65" s="51"/>
      <c r="C65" s="51"/>
      <c r="D65" s="159"/>
      <c r="E65" s="29"/>
      <c r="F65" s="29"/>
      <c r="G65" s="29"/>
      <c r="H65" s="29"/>
      <c r="I65" s="29"/>
      <c r="J65" s="29"/>
      <c r="K65" s="29"/>
      <c r="L65" s="6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14"/>
        <v>12</v>
      </c>
      <c r="B66" s="51"/>
      <c r="C66" s="51"/>
      <c r="D66" s="159"/>
      <c r="E66" s="29"/>
      <c r="F66" s="29"/>
      <c r="G66" s="29"/>
      <c r="H66" s="29"/>
      <c r="I66" s="29"/>
      <c r="J66" s="29"/>
      <c r="K66" s="29"/>
      <c r="L66" s="6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14"/>
        <v>13</v>
      </c>
      <c r="B67" s="51"/>
      <c r="C67" s="51"/>
      <c r="D67" s="159"/>
      <c r="E67" s="29"/>
      <c r="F67" s="29"/>
      <c r="G67" s="29"/>
      <c r="H67" s="29"/>
      <c r="I67" s="29"/>
      <c r="J67" s="29"/>
      <c r="K67" s="29"/>
      <c r="L67" s="6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14"/>
        <v>14</v>
      </c>
      <c r="B68" s="51"/>
      <c r="C68" s="51"/>
      <c r="D68" s="159"/>
      <c r="E68" s="29"/>
      <c r="F68" s="29"/>
      <c r="G68" s="29"/>
      <c r="H68" s="29"/>
      <c r="I68" s="29"/>
      <c r="J68" s="29"/>
      <c r="K68" s="29"/>
      <c r="L68" s="6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14"/>
        <v>15</v>
      </c>
      <c r="B69" s="51"/>
      <c r="C69" s="51"/>
      <c r="D69" s="159"/>
      <c r="E69" s="29"/>
      <c r="F69" s="29"/>
      <c r="G69" s="29"/>
      <c r="H69" s="29"/>
      <c r="I69" s="29"/>
      <c r="J69" s="29"/>
      <c r="K69" s="29"/>
      <c r="L69" s="6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14"/>
        <v>16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14"/>
        <v>17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14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14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14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14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14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14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14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14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72</v>
      </c>
      <c r="E80" s="10">
        <f t="shared" ref="E80:L80" si="15">SUM(E55:E79)</f>
        <v>0</v>
      </c>
      <c r="F80" s="10">
        <f t="shared" si="15"/>
        <v>0</v>
      </c>
      <c r="G80" s="10">
        <f t="shared" si="15"/>
        <v>0</v>
      </c>
      <c r="H80" s="10">
        <f t="shared" si="15"/>
        <v>0</v>
      </c>
      <c r="I80" s="10">
        <f t="shared" si="15"/>
        <v>0</v>
      </c>
      <c r="J80" s="10">
        <f t="shared" si="15"/>
        <v>0</v>
      </c>
      <c r="K80" s="10">
        <f t="shared" si="15"/>
        <v>0</v>
      </c>
      <c r="L80" s="10">
        <f t="shared" si="15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95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96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58</v>
      </c>
      <c r="B84" s="3" t="s">
        <v>98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99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5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5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5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5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5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5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5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5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5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5">
    <mergeCell ref="I13:J14"/>
    <mergeCell ref="A2:C2"/>
    <mergeCell ref="A4:C4"/>
    <mergeCell ref="A6:B6"/>
    <mergeCell ref="A8:B8"/>
  </mergeCells>
  <phoneticPr fontId="6" type="noConversion"/>
  <printOptions horizontalCentered="1"/>
  <pageMargins left="0.196850393700787" right="0.196850393700787" top="0.98425196850393704" bottom="0.23622047244094499" header="0.31496062992126" footer="0.31496062992126"/>
  <pageSetup paperSize="5" scale="77" orientation="landscape" r:id="rId1"/>
  <headerFooter>
    <oddHeader>&amp;C&amp;"Times New Roman,Bold"Government of Guam
Fiscal Year 2026, Quarter 2
Agency Staffing Pattern</oddHeader>
  </headerFooter>
  <rowBreaks count="1" manualBreakCount="1">
    <brk id="46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9B088-E4DF-4948-BD76-6F3D7C079F65}">
  <sheetPr>
    <tabColor theme="6" tint="0.79998168889431442"/>
    <pageSetUpPr fitToPage="1"/>
  </sheetPr>
  <dimension ref="A1:BV87"/>
  <sheetViews>
    <sheetView view="pageBreakPreview" zoomScale="118" zoomScaleNormal="118" zoomScaleSheetLayoutView="145" zoomScalePageLayoutView="50" workbookViewId="0">
      <selection activeCell="D22" sqref="D22"/>
    </sheetView>
  </sheetViews>
  <sheetFormatPr defaultColWidth="8.81640625" defaultRowHeight="10.199999999999999"/>
  <cols>
    <col min="1" max="1" width="2.81640625" style="9" customWidth="1"/>
    <col min="2" max="2" width="6.81640625" style="9" customWidth="1"/>
    <col min="3" max="3" width="23" style="9" customWidth="1"/>
    <col min="4" max="4" width="20.8164062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219" t="s">
        <v>1</v>
      </c>
      <c r="B2" s="219"/>
      <c r="C2" s="219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219" t="s">
        <v>3</v>
      </c>
      <c r="B4" s="219"/>
      <c r="C4" s="219"/>
      <c r="D4" s="103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219" t="s">
        <v>5</v>
      </c>
      <c r="B6" s="219"/>
      <c r="C6" s="67"/>
      <c r="D6" s="103" t="s">
        <v>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26.4">
      <c r="A8" s="219" t="s">
        <v>7</v>
      </c>
      <c r="B8" s="219"/>
      <c r="D8" s="151" t="s">
        <v>101</v>
      </c>
      <c r="E8" s="152" t="s">
        <v>144</v>
      </c>
      <c r="G8" s="118"/>
      <c r="H8" s="3"/>
      <c r="I8" s="3"/>
      <c r="J8" s="3"/>
      <c r="K8" s="3"/>
      <c r="L8" s="5" t="s">
        <v>0</v>
      </c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6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1.4" thickTop="1" thickBot="1">
      <c r="A10" s="3"/>
      <c r="B10" s="55" t="s">
        <v>9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9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0.8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10</v>
      </c>
      <c r="C12" s="45" t="s">
        <v>11</v>
      </c>
      <c r="D12" s="4" t="s">
        <v>12</v>
      </c>
      <c r="E12" s="45" t="s">
        <v>13</v>
      </c>
      <c r="F12" s="4" t="s">
        <v>14</v>
      </c>
      <c r="G12" s="32" t="s">
        <v>15</v>
      </c>
      <c r="H12" s="32" t="s">
        <v>16</v>
      </c>
      <c r="I12" s="32" t="s">
        <v>17</v>
      </c>
      <c r="J12" s="59" t="s">
        <v>18</v>
      </c>
      <c r="K12" s="45" t="s">
        <v>19</v>
      </c>
      <c r="L12" s="45" t="s">
        <v>20</v>
      </c>
      <c r="M12" s="4" t="s">
        <v>21</v>
      </c>
      <c r="N12" s="4" t="s">
        <v>22</v>
      </c>
      <c r="O12" s="4" t="s">
        <v>23</v>
      </c>
      <c r="P12" s="4" t="s">
        <v>24</v>
      </c>
      <c r="Q12" s="46" t="s">
        <v>25</v>
      </c>
      <c r="R12" s="59" t="s">
        <v>26</v>
      </c>
      <c r="S12" s="46" t="s">
        <v>27</v>
      </c>
      <c r="T12" s="18" t="s">
        <v>28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5" t="s">
        <v>29</v>
      </c>
      <c r="J13" s="216"/>
      <c r="K13" s="22" t="s">
        <v>0</v>
      </c>
      <c r="L13" s="20"/>
      <c r="M13" s="22"/>
      <c r="N13" s="22"/>
      <c r="O13" s="22" t="s">
        <v>30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31</v>
      </c>
      <c r="C14" s="38" t="s">
        <v>31</v>
      </c>
      <c r="D14" s="38" t="s">
        <v>32</v>
      </c>
      <c r="E14" s="38" t="s">
        <v>33</v>
      </c>
      <c r="F14" s="38" t="s">
        <v>0</v>
      </c>
      <c r="G14" s="38"/>
      <c r="H14" s="38" t="s">
        <v>0</v>
      </c>
      <c r="I14" s="217"/>
      <c r="J14" s="218"/>
      <c r="K14" s="25" t="s">
        <v>34</v>
      </c>
      <c r="L14" s="21" t="s">
        <v>35</v>
      </c>
      <c r="M14" s="21" t="s">
        <v>36</v>
      </c>
      <c r="N14" s="21" t="s">
        <v>37</v>
      </c>
      <c r="O14" s="21" t="s">
        <v>38</v>
      </c>
      <c r="P14" s="20" t="s">
        <v>39</v>
      </c>
      <c r="Q14" s="35" t="s">
        <v>40</v>
      </c>
      <c r="R14" s="49" t="s">
        <v>41</v>
      </c>
      <c r="S14" s="23" t="s">
        <v>42</v>
      </c>
      <c r="T14" s="26" t="s">
        <v>43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0.8" thickBot="1">
      <c r="A15" s="27" t="s">
        <v>44</v>
      </c>
      <c r="B15" s="39" t="s">
        <v>45</v>
      </c>
      <c r="C15" s="40" t="s">
        <v>46</v>
      </c>
      <c r="D15" s="40" t="s">
        <v>47</v>
      </c>
      <c r="E15" s="40" t="s">
        <v>48</v>
      </c>
      <c r="F15" s="40" t="s">
        <v>49</v>
      </c>
      <c r="G15" s="40" t="s">
        <v>50</v>
      </c>
      <c r="H15" s="40" t="s">
        <v>51</v>
      </c>
      <c r="I15" s="41" t="s">
        <v>52</v>
      </c>
      <c r="J15" s="58" t="s">
        <v>53</v>
      </c>
      <c r="K15" s="31" t="s">
        <v>54</v>
      </c>
      <c r="L15" s="72" t="s">
        <v>140</v>
      </c>
      <c r="M15" s="28" t="s">
        <v>55</v>
      </c>
      <c r="N15" s="28" t="s">
        <v>56</v>
      </c>
      <c r="O15" s="28" t="s">
        <v>57</v>
      </c>
      <c r="P15" s="30" t="s">
        <v>58</v>
      </c>
      <c r="Q15" s="44" t="s">
        <v>59</v>
      </c>
      <c r="R15" s="50" t="s">
        <v>59</v>
      </c>
      <c r="S15" s="31" t="s">
        <v>60</v>
      </c>
      <c r="T15" s="28" t="s">
        <v>61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customHeight="1" thickTop="1">
      <c r="A16" s="6">
        <v>1</v>
      </c>
      <c r="B16" s="167">
        <v>6335</v>
      </c>
      <c r="C16" s="135" t="s">
        <v>102</v>
      </c>
      <c r="D16" s="186" t="s">
        <v>131</v>
      </c>
      <c r="E16" s="135" t="s">
        <v>132</v>
      </c>
      <c r="F16" s="187">
        <v>126352</v>
      </c>
      <c r="G16" s="29">
        <v>0</v>
      </c>
      <c r="H16" s="188">
        <f>F16*0.15</f>
        <v>18952.8</v>
      </c>
      <c r="I16" s="200">
        <v>46478</v>
      </c>
      <c r="J16" s="202">
        <v>0</v>
      </c>
      <c r="K16" s="29">
        <f>(+F16+G16+H16+J16)</f>
        <v>145304.79999999999</v>
      </c>
      <c r="L16" s="64">
        <f>+ROUND((K16*0.3385),0)</f>
        <v>49186</v>
      </c>
      <c r="M16" s="29">
        <v>495</v>
      </c>
      <c r="N16" s="16">
        <v>0</v>
      </c>
      <c r="O16" s="16">
        <f t="shared" ref="O16:O27" si="0">ROUND((K16*0.0145),0)</f>
        <v>2107</v>
      </c>
      <c r="P16" s="16">
        <v>187</v>
      </c>
      <c r="Q16" s="119">
        <v>21217</v>
      </c>
      <c r="R16" s="119">
        <v>742</v>
      </c>
      <c r="S16" s="16">
        <f t="shared" ref="S16:S26" si="1">+L16+M16+N16+O16+P16+Q16+R16</f>
        <v>73934</v>
      </c>
      <c r="T16" s="16">
        <f>+K16+S16</f>
        <v>219238.8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2" customHeight="1">
      <c r="A17" s="6">
        <f t="shared" ref="A17:A40" si="2">A16+1</f>
        <v>2</v>
      </c>
      <c r="B17" s="168">
        <v>6316</v>
      </c>
      <c r="C17" s="169" t="s">
        <v>103</v>
      </c>
      <c r="D17" s="170" t="s">
        <v>104</v>
      </c>
      <c r="E17" s="169" t="s">
        <v>105</v>
      </c>
      <c r="F17" s="171">
        <v>83095</v>
      </c>
      <c r="G17" s="111">
        <v>0</v>
      </c>
      <c r="H17" s="172">
        <v>1159</v>
      </c>
      <c r="I17" s="203">
        <v>46161</v>
      </c>
      <c r="J17" s="171">
        <v>1312</v>
      </c>
      <c r="K17" s="154">
        <f t="shared" ref="K17:K29" si="3">(+F17+G17+H17+J17)</f>
        <v>85566</v>
      </c>
      <c r="L17" s="64">
        <f t="shared" ref="L17:L29" si="4">+ROUND((K17*0.3385),0)</f>
        <v>28964</v>
      </c>
      <c r="M17" s="155">
        <v>495</v>
      </c>
      <c r="N17" s="154">
        <v>0</v>
      </c>
      <c r="O17" s="154">
        <f t="shared" si="0"/>
        <v>1241</v>
      </c>
      <c r="P17" s="154">
        <v>187</v>
      </c>
      <c r="Q17" s="156">
        <v>9793.16</v>
      </c>
      <c r="R17" s="156">
        <v>742</v>
      </c>
      <c r="S17" s="154">
        <f t="shared" si="1"/>
        <v>41422.160000000003</v>
      </c>
      <c r="T17" s="154">
        <f t="shared" ref="T17:T26" si="5">+K17+S17</f>
        <v>126988.16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12" customHeight="1">
      <c r="A18" s="6">
        <f t="shared" si="2"/>
        <v>3</v>
      </c>
      <c r="B18" s="161">
        <v>6226</v>
      </c>
      <c r="C18" s="174" t="s">
        <v>70</v>
      </c>
      <c r="D18" s="189" t="s">
        <v>152</v>
      </c>
      <c r="E18" s="174" t="s">
        <v>120</v>
      </c>
      <c r="F18" s="111">
        <v>52523</v>
      </c>
      <c r="G18" s="111">
        <v>0</v>
      </c>
      <c r="H18" s="172">
        <v>0</v>
      </c>
      <c r="I18" s="204">
        <v>46209</v>
      </c>
      <c r="J18" s="201">
        <v>497</v>
      </c>
      <c r="K18" s="154">
        <f t="shared" si="3"/>
        <v>53020</v>
      </c>
      <c r="L18" s="64">
        <f t="shared" si="4"/>
        <v>17947</v>
      </c>
      <c r="M18" s="155">
        <f>ROUND((495*0.75),0)</f>
        <v>371</v>
      </c>
      <c r="N18" s="154">
        <v>0</v>
      </c>
      <c r="O18" s="154">
        <f t="shared" si="0"/>
        <v>769</v>
      </c>
      <c r="P18" s="154">
        <f>ROUND((187*0.75),0)</f>
        <v>140</v>
      </c>
      <c r="Q18" s="156">
        <v>4141</v>
      </c>
      <c r="R18" s="156">
        <v>373</v>
      </c>
      <c r="S18" s="206">
        <f t="shared" si="1"/>
        <v>23741</v>
      </c>
      <c r="T18" s="154">
        <f t="shared" si="5"/>
        <v>76761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2" customHeight="1">
      <c r="A19" s="6">
        <f t="shared" si="2"/>
        <v>4</v>
      </c>
      <c r="B19" s="167">
        <v>6136</v>
      </c>
      <c r="C19" s="174" t="s">
        <v>107</v>
      </c>
      <c r="D19" s="178" t="s">
        <v>108</v>
      </c>
      <c r="E19" s="174" t="s">
        <v>126</v>
      </c>
      <c r="F19" s="179">
        <v>36209</v>
      </c>
      <c r="G19" s="111">
        <v>0</v>
      </c>
      <c r="H19" s="172">
        <v>0</v>
      </c>
      <c r="I19" s="204">
        <v>46288</v>
      </c>
      <c r="J19" s="201">
        <v>114</v>
      </c>
      <c r="K19" s="154">
        <f>(+F19+G19+H19+J19)</f>
        <v>36323</v>
      </c>
      <c r="L19" s="64">
        <f t="shared" si="4"/>
        <v>12295</v>
      </c>
      <c r="M19" s="155">
        <v>495</v>
      </c>
      <c r="N19" s="154">
        <v>0</v>
      </c>
      <c r="O19" s="154">
        <f t="shared" si="0"/>
        <v>527</v>
      </c>
      <c r="P19" s="154">
        <v>187</v>
      </c>
      <c r="Q19" s="156">
        <v>0</v>
      </c>
      <c r="R19" s="156">
        <v>0</v>
      </c>
      <c r="S19" s="206">
        <f t="shared" si="1"/>
        <v>13504</v>
      </c>
      <c r="T19" s="154">
        <f>+K19+S19</f>
        <v>49827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" customHeight="1">
      <c r="A20" s="6">
        <f t="shared" si="2"/>
        <v>5</v>
      </c>
      <c r="B20" s="167">
        <v>6094</v>
      </c>
      <c r="C20" s="174" t="s">
        <v>64</v>
      </c>
      <c r="D20" s="178" t="s">
        <v>109</v>
      </c>
      <c r="E20" s="180" t="s">
        <v>110</v>
      </c>
      <c r="F20" s="175">
        <v>33581</v>
      </c>
      <c r="G20" s="111">
        <v>0</v>
      </c>
      <c r="H20" s="172">
        <v>0</v>
      </c>
      <c r="I20" s="204">
        <v>46134</v>
      </c>
      <c r="J20" s="201">
        <v>636</v>
      </c>
      <c r="K20" s="154">
        <f t="shared" si="3"/>
        <v>34217</v>
      </c>
      <c r="L20" s="64">
        <f t="shared" si="4"/>
        <v>11582</v>
      </c>
      <c r="M20" s="155">
        <f>ROUND((495*0.75),0)</f>
        <v>371</v>
      </c>
      <c r="N20" s="154">
        <v>0</v>
      </c>
      <c r="O20" s="154">
        <f t="shared" si="0"/>
        <v>496</v>
      </c>
      <c r="P20" s="154">
        <v>187</v>
      </c>
      <c r="Q20" s="156">
        <v>0</v>
      </c>
      <c r="R20" s="156">
        <v>0</v>
      </c>
      <c r="S20" s="206">
        <f t="shared" si="1"/>
        <v>12636</v>
      </c>
      <c r="T20" s="154">
        <f>+K20+S20</f>
        <v>46853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ht="25.5" customHeight="1">
      <c r="A21" s="6">
        <f t="shared" si="2"/>
        <v>6</v>
      </c>
      <c r="B21" s="161">
        <v>6062</v>
      </c>
      <c r="C21" s="135" t="s">
        <v>64</v>
      </c>
      <c r="D21" s="173" t="s">
        <v>153</v>
      </c>
      <c r="E21" s="174" t="s">
        <v>154</v>
      </c>
      <c r="F21" s="175">
        <v>45826</v>
      </c>
      <c r="G21" s="111">
        <v>0</v>
      </c>
      <c r="H21" s="172">
        <v>0</v>
      </c>
      <c r="I21" s="204">
        <v>46109</v>
      </c>
      <c r="J21" s="201">
        <v>848</v>
      </c>
      <c r="K21" s="154">
        <f t="shared" si="3"/>
        <v>46674</v>
      </c>
      <c r="L21" s="64">
        <f t="shared" si="4"/>
        <v>15799</v>
      </c>
      <c r="M21" s="155">
        <v>495</v>
      </c>
      <c r="N21" s="154">
        <v>0</v>
      </c>
      <c r="O21" s="154">
        <f t="shared" si="0"/>
        <v>677</v>
      </c>
      <c r="P21" s="154">
        <v>187</v>
      </c>
      <c r="Q21" s="156">
        <v>15290</v>
      </c>
      <c r="R21" s="156">
        <v>554</v>
      </c>
      <c r="S21" s="206">
        <f t="shared" si="1"/>
        <v>33002</v>
      </c>
      <c r="T21" s="154">
        <f t="shared" si="5"/>
        <v>79676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12" customHeight="1">
      <c r="A22" s="6">
        <f t="shared" si="2"/>
        <v>7</v>
      </c>
      <c r="B22" s="181">
        <v>6464</v>
      </c>
      <c r="C22" s="174" t="s">
        <v>64</v>
      </c>
      <c r="D22" s="173" t="s">
        <v>112</v>
      </c>
      <c r="E22" s="174" t="s">
        <v>111</v>
      </c>
      <c r="F22" s="182">
        <v>44417</v>
      </c>
      <c r="G22" s="111">
        <v>0</v>
      </c>
      <c r="H22" s="172">
        <v>0</v>
      </c>
      <c r="I22" s="204">
        <v>46441</v>
      </c>
      <c r="J22" s="201">
        <v>0</v>
      </c>
      <c r="K22" s="154">
        <f t="shared" si="3"/>
        <v>44417</v>
      </c>
      <c r="L22" s="64">
        <f t="shared" si="4"/>
        <v>15035</v>
      </c>
      <c r="M22" s="155">
        <v>495</v>
      </c>
      <c r="N22" s="154">
        <v>0</v>
      </c>
      <c r="O22" s="154">
        <f t="shared" si="0"/>
        <v>644</v>
      </c>
      <c r="P22" s="154">
        <v>187</v>
      </c>
      <c r="Q22" s="156">
        <v>8150</v>
      </c>
      <c r="R22" s="156">
        <v>373</v>
      </c>
      <c r="S22" s="206">
        <f t="shared" si="1"/>
        <v>24884</v>
      </c>
      <c r="T22" s="154">
        <f t="shared" si="5"/>
        <v>69301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 ht="12" customHeight="1">
      <c r="A23" s="6">
        <f t="shared" si="2"/>
        <v>8</v>
      </c>
      <c r="B23" s="183">
        <v>6182</v>
      </c>
      <c r="C23" s="135" t="s">
        <v>70</v>
      </c>
      <c r="D23" s="176" t="s">
        <v>113</v>
      </c>
      <c r="E23" s="135" t="s">
        <v>114</v>
      </c>
      <c r="F23" s="184">
        <v>52047</v>
      </c>
      <c r="G23" s="111">
        <v>0</v>
      </c>
      <c r="H23" s="172">
        <v>0</v>
      </c>
      <c r="I23" s="200">
        <v>46526</v>
      </c>
      <c r="J23" s="201">
        <v>0</v>
      </c>
      <c r="K23" s="154">
        <f t="shared" si="3"/>
        <v>52047</v>
      </c>
      <c r="L23" s="64">
        <f t="shared" si="4"/>
        <v>17618</v>
      </c>
      <c r="M23" s="155">
        <v>495</v>
      </c>
      <c r="N23" s="154">
        <v>0</v>
      </c>
      <c r="O23" s="154">
        <f t="shared" si="0"/>
        <v>755</v>
      </c>
      <c r="P23" s="154">
        <v>187</v>
      </c>
      <c r="Q23" s="156">
        <v>7215</v>
      </c>
      <c r="R23" s="156">
        <v>554</v>
      </c>
      <c r="S23" s="154">
        <f t="shared" si="1"/>
        <v>26824</v>
      </c>
      <c r="T23" s="154">
        <f t="shared" si="5"/>
        <v>78871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 ht="12" customHeight="1">
      <c r="A24" s="6">
        <f t="shared" si="2"/>
        <v>9</v>
      </c>
      <c r="B24" s="161" t="s">
        <v>115</v>
      </c>
      <c r="C24" s="135" t="s">
        <v>116</v>
      </c>
      <c r="D24" s="185" t="s">
        <v>122</v>
      </c>
      <c r="E24" s="135" t="s">
        <v>155</v>
      </c>
      <c r="F24" s="177">
        <v>26712</v>
      </c>
      <c r="G24" s="111">
        <v>0</v>
      </c>
      <c r="H24" s="172">
        <v>0</v>
      </c>
      <c r="I24" s="200">
        <v>46372</v>
      </c>
      <c r="J24" s="201">
        <v>0</v>
      </c>
      <c r="K24" s="154">
        <f t="shared" si="3"/>
        <v>26712</v>
      </c>
      <c r="L24" s="64">
        <f t="shared" si="4"/>
        <v>9042</v>
      </c>
      <c r="M24" s="155">
        <v>495</v>
      </c>
      <c r="N24" s="154">
        <v>0</v>
      </c>
      <c r="O24" s="154">
        <f t="shared" si="0"/>
        <v>387</v>
      </c>
      <c r="P24" s="154">
        <v>187</v>
      </c>
      <c r="Q24" s="156">
        <v>12977</v>
      </c>
      <c r="R24" s="156">
        <v>459</v>
      </c>
      <c r="S24" s="154">
        <f t="shared" si="1"/>
        <v>23547</v>
      </c>
      <c r="T24" s="154">
        <f t="shared" si="5"/>
        <v>50259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ht="12" customHeight="1">
      <c r="A25" s="6">
        <f t="shared" si="2"/>
        <v>10</v>
      </c>
      <c r="B25" s="162" t="s">
        <v>117</v>
      </c>
      <c r="C25" s="135" t="s">
        <v>116</v>
      </c>
      <c r="D25" s="166" t="s">
        <v>118</v>
      </c>
      <c r="E25" s="70" t="s">
        <v>156</v>
      </c>
      <c r="F25" s="111">
        <v>32170</v>
      </c>
      <c r="G25" s="111">
        <v>0</v>
      </c>
      <c r="H25" s="172">
        <v>0</v>
      </c>
      <c r="I25" s="78">
        <v>46581</v>
      </c>
      <c r="J25" s="201">
        <v>0</v>
      </c>
      <c r="K25" s="154">
        <f t="shared" si="3"/>
        <v>32170</v>
      </c>
      <c r="L25" s="64">
        <f t="shared" si="4"/>
        <v>10890</v>
      </c>
      <c r="M25" s="155">
        <v>495</v>
      </c>
      <c r="N25" s="154">
        <v>0</v>
      </c>
      <c r="O25" s="154">
        <f t="shared" si="0"/>
        <v>466</v>
      </c>
      <c r="P25" s="154">
        <v>187</v>
      </c>
      <c r="Q25" s="156">
        <v>5978</v>
      </c>
      <c r="R25" s="156">
        <v>459</v>
      </c>
      <c r="S25" s="154">
        <f t="shared" si="1"/>
        <v>18475</v>
      </c>
      <c r="T25" s="154">
        <f t="shared" si="5"/>
        <v>50645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 ht="12" customHeight="1">
      <c r="A26" s="6">
        <f t="shared" si="2"/>
        <v>11</v>
      </c>
      <c r="B26" s="192">
        <v>7030</v>
      </c>
      <c r="C26" s="135" t="s">
        <v>70</v>
      </c>
      <c r="D26" s="52" t="s">
        <v>151</v>
      </c>
      <c r="E26" s="174" t="s">
        <v>106</v>
      </c>
      <c r="F26" s="111">
        <v>45262</v>
      </c>
      <c r="G26" s="111">
        <v>0</v>
      </c>
      <c r="H26" s="172">
        <v>0</v>
      </c>
      <c r="I26" s="78">
        <v>46063</v>
      </c>
      <c r="J26" s="201">
        <v>1144</v>
      </c>
      <c r="K26" s="154">
        <f t="shared" si="3"/>
        <v>46406</v>
      </c>
      <c r="L26" s="64">
        <f t="shared" si="4"/>
        <v>15708</v>
      </c>
      <c r="M26" s="155">
        <v>495</v>
      </c>
      <c r="N26" s="154">
        <v>0</v>
      </c>
      <c r="O26" s="154">
        <f t="shared" si="0"/>
        <v>673</v>
      </c>
      <c r="P26" s="154">
        <v>187</v>
      </c>
      <c r="Q26" s="156">
        <v>8150</v>
      </c>
      <c r="R26" s="156">
        <v>373</v>
      </c>
      <c r="S26" s="154">
        <f t="shared" si="1"/>
        <v>25586</v>
      </c>
      <c r="T26" s="154">
        <f t="shared" si="5"/>
        <v>71992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2"/>
        <v>12</v>
      </c>
      <c r="B27" s="162">
        <v>6188</v>
      </c>
      <c r="C27" s="135" t="s">
        <v>157</v>
      </c>
      <c r="D27" s="210" t="s">
        <v>169</v>
      </c>
      <c r="E27" s="174" t="s">
        <v>148</v>
      </c>
      <c r="F27" s="111">
        <v>50605</v>
      </c>
      <c r="G27" s="111">
        <v>0</v>
      </c>
      <c r="H27" s="172">
        <v>0</v>
      </c>
      <c r="I27" s="78">
        <v>46377</v>
      </c>
      <c r="J27" s="201">
        <v>0</v>
      </c>
      <c r="K27" s="154">
        <f t="shared" si="3"/>
        <v>50605</v>
      </c>
      <c r="L27" s="64">
        <f t="shared" si="4"/>
        <v>17130</v>
      </c>
      <c r="M27" s="155">
        <v>495</v>
      </c>
      <c r="N27" s="154">
        <v>0</v>
      </c>
      <c r="O27" s="154">
        <f t="shared" si="0"/>
        <v>734</v>
      </c>
      <c r="P27" s="154">
        <v>187</v>
      </c>
      <c r="Q27" s="156">
        <v>4141</v>
      </c>
      <c r="R27" s="156">
        <v>373</v>
      </c>
      <c r="S27" s="154">
        <f t="shared" ref="S27" si="6">+L27+M27+N27+O27+P27+Q27+R27</f>
        <v>23060</v>
      </c>
      <c r="T27" s="154">
        <f t="shared" ref="T27" si="7">+K27+S27</f>
        <v>73665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2"/>
        <v>13</v>
      </c>
      <c r="B28" s="192">
        <v>6290</v>
      </c>
      <c r="C28" s="135" t="s">
        <v>70</v>
      </c>
      <c r="D28" s="214" t="s">
        <v>158</v>
      </c>
      <c r="E28" s="207" t="s">
        <v>106</v>
      </c>
      <c r="F28" s="208">
        <v>45262</v>
      </c>
      <c r="G28" s="208">
        <v>0</v>
      </c>
      <c r="H28" s="201">
        <v>0</v>
      </c>
      <c r="I28" s="78">
        <v>46434</v>
      </c>
      <c r="J28" s="201">
        <v>0</v>
      </c>
      <c r="K28" s="154">
        <f t="shared" si="3"/>
        <v>45262</v>
      </c>
      <c r="L28" s="64">
        <f t="shared" si="4"/>
        <v>15321</v>
      </c>
      <c r="M28" s="155">
        <v>495</v>
      </c>
      <c r="N28" s="154">
        <v>0</v>
      </c>
      <c r="O28" s="154">
        <f>ROUND((K28*0.0145),0)</f>
        <v>656</v>
      </c>
      <c r="P28" s="154">
        <v>187</v>
      </c>
      <c r="Q28" s="156">
        <v>4141</v>
      </c>
      <c r="R28" s="156">
        <v>373</v>
      </c>
      <c r="S28" s="154">
        <f>+L28+M28+N28+O28+P28+Q28+R28</f>
        <v>21173</v>
      </c>
      <c r="T28" s="154">
        <f>+K28+S28</f>
        <v>66435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2"/>
        <v>14</v>
      </c>
      <c r="B29" s="212" t="s">
        <v>159</v>
      </c>
      <c r="C29" s="126" t="s">
        <v>107</v>
      </c>
      <c r="D29" s="210" t="s">
        <v>161</v>
      </c>
      <c r="E29" s="213" t="s">
        <v>160</v>
      </c>
      <c r="F29" s="111">
        <v>34886</v>
      </c>
      <c r="G29" s="111">
        <v>0</v>
      </c>
      <c r="H29" s="172">
        <v>0</v>
      </c>
      <c r="I29" s="78">
        <v>46449</v>
      </c>
      <c r="J29" s="201">
        <v>0</v>
      </c>
      <c r="K29" s="154">
        <f t="shared" si="3"/>
        <v>34886</v>
      </c>
      <c r="L29" s="64">
        <f t="shared" si="4"/>
        <v>11809</v>
      </c>
      <c r="M29" s="155">
        <v>495</v>
      </c>
      <c r="N29" s="154">
        <v>0</v>
      </c>
      <c r="O29" s="154">
        <f>ROUND((K29*0.0145),0)</f>
        <v>506</v>
      </c>
      <c r="P29" s="154">
        <v>187</v>
      </c>
      <c r="Q29" s="156">
        <v>4141</v>
      </c>
      <c r="R29" s="156">
        <v>373</v>
      </c>
      <c r="S29" s="154">
        <f>+L29+M29+N29+O29+P29+Q29+R29</f>
        <v>17511</v>
      </c>
      <c r="T29" s="154">
        <f>+K29+S29</f>
        <v>52397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 ht="12" customHeight="1">
      <c r="A30" s="6">
        <f t="shared" si="2"/>
        <v>15</v>
      </c>
      <c r="B30" s="162"/>
      <c r="C30" s="191"/>
      <c r="D30" s="148"/>
      <c r="E30" s="52"/>
      <c r="F30" s="111"/>
      <c r="G30" s="111"/>
      <c r="H30" s="172"/>
      <c r="I30" s="8"/>
      <c r="J30" s="172"/>
      <c r="K30" s="154"/>
      <c r="L30" s="154"/>
      <c r="M30" s="155"/>
      <c r="N30" s="154"/>
      <c r="O30" s="154"/>
      <c r="P30" s="154"/>
      <c r="Q30" s="156"/>
      <c r="R30" s="156"/>
      <c r="S30" s="154"/>
      <c r="T30" s="15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2"/>
        <v>16</v>
      </c>
      <c r="B31" s="6"/>
      <c r="C31" s="52"/>
      <c r="D31" s="148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2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2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2"/>
        <v>19</v>
      </c>
      <c r="B34" s="6"/>
      <c r="C34" s="52"/>
      <c r="D34" s="52"/>
      <c r="E34" s="52"/>
      <c r="F34" s="7"/>
      <c r="G34" s="7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2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2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2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2"/>
        <v>23</v>
      </c>
      <c r="B38" s="6"/>
      <c r="C38" s="52"/>
      <c r="D38" s="52"/>
      <c r="E38" s="52"/>
      <c r="F38" s="7"/>
      <c r="G38" s="73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2"/>
        <v>24</v>
      </c>
      <c r="B39" s="6"/>
      <c r="C39" s="52"/>
      <c r="D39" s="52"/>
      <c r="E39" s="52"/>
      <c r="F39" s="7"/>
      <c r="G39" s="7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2"/>
        <v>25</v>
      </c>
      <c r="B40" s="6"/>
      <c r="C40" s="52"/>
      <c r="D40" s="211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72</v>
      </c>
      <c r="E41" s="13" t="s">
        <v>73</v>
      </c>
      <c r="F41" s="10">
        <f>SUM(F16:F39)</f>
        <v>708947</v>
      </c>
      <c r="G41" s="10">
        <f>SUM(G16:G39)</f>
        <v>0</v>
      </c>
      <c r="H41" s="10">
        <f>SUM(H16:H39)</f>
        <v>20111.8</v>
      </c>
      <c r="I41" s="12" t="s">
        <v>73</v>
      </c>
      <c r="J41" s="10">
        <f t="shared" ref="J41:T41" si="8">SUM(J16:J39)</f>
        <v>4551</v>
      </c>
      <c r="K41" s="10">
        <f t="shared" si="8"/>
        <v>733609.8</v>
      </c>
      <c r="L41" s="10">
        <f t="shared" si="8"/>
        <v>248326</v>
      </c>
      <c r="M41" s="10">
        <f t="shared" si="8"/>
        <v>6682</v>
      </c>
      <c r="N41" s="10">
        <f t="shared" si="8"/>
        <v>0</v>
      </c>
      <c r="O41" s="10">
        <f t="shared" si="8"/>
        <v>10638</v>
      </c>
      <c r="P41" s="10">
        <f t="shared" si="8"/>
        <v>2571</v>
      </c>
      <c r="Q41" s="10">
        <f t="shared" si="8"/>
        <v>105334.16</v>
      </c>
      <c r="R41" s="10">
        <f t="shared" si="8"/>
        <v>5748</v>
      </c>
      <c r="S41" s="10">
        <f t="shared" si="8"/>
        <v>379299.16000000003</v>
      </c>
      <c r="T41" s="10">
        <f t="shared" si="8"/>
        <v>1112908.96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" customHeight="1">
      <c r="A42" s="17" t="s">
        <v>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17" t="s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71" t="s">
        <v>171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71" t="s">
        <v>141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71" t="s">
        <v>142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0.8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1.4" thickTop="1" thickBot="1">
      <c r="A48" s="3"/>
      <c r="B48" s="84" t="s">
        <v>9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76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10</v>
      </c>
      <c r="C50" s="4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4" t="s">
        <v>17</v>
      </c>
      <c r="J50" s="4" t="s">
        <v>18</v>
      </c>
      <c r="K50" s="4" t="s">
        <v>19</v>
      </c>
      <c r="L50" s="93" t="s">
        <v>20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77</v>
      </c>
      <c r="G51" s="63" t="s">
        <v>78</v>
      </c>
      <c r="H51" s="62" t="s">
        <v>79</v>
      </c>
      <c r="I51" s="62" t="s">
        <v>58</v>
      </c>
      <c r="J51" s="62" t="s">
        <v>80</v>
      </c>
      <c r="K51" s="62" t="s">
        <v>81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0.399999999999999">
      <c r="A52" s="20"/>
      <c r="B52" s="95" t="s">
        <v>0</v>
      </c>
      <c r="C52" s="54"/>
      <c r="D52" s="36" t="s">
        <v>0</v>
      </c>
      <c r="E52" s="36" t="s">
        <v>82</v>
      </c>
      <c r="F52" s="60" t="s">
        <v>83</v>
      </c>
      <c r="G52" s="38"/>
      <c r="H52" s="38" t="s">
        <v>0</v>
      </c>
      <c r="I52" s="61" t="s">
        <v>84</v>
      </c>
      <c r="J52" s="38" t="s">
        <v>85</v>
      </c>
      <c r="K52" s="38" t="s">
        <v>86</v>
      </c>
      <c r="L52" s="96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97" t="s">
        <v>31</v>
      </c>
      <c r="C53" s="38" t="s">
        <v>31</v>
      </c>
      <c r="D53" s="38" t="s">
        <v>32</v>
      </c>
      <c r="E53" s="38" t="s">
        <v>87</v>
      </c>
      <c r="F53" s="38" t="s">
        <v>87</v>
      </c>
      <c r="G53" s="38" t="s">
        <v>88</v>
      </c>
      <c r="H53" s="38" t="s">
        <v>88</v>
      </c>
      <c r="I53" s="38" t="s">
        <v>87</v>
      </c>
      <c r="J53" s="38" t="s">
        <v>87</v>
      </c>
      <c r="K53" s="38" t="s">
        <v>87</v>
      </c>
      <c r="L53" s="98" t="s">
        <v>89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0.8" thickBot="1">
      <c r="A54" s="27" t="s">
        <v>44</v>
      </c>
      <c r="B54" s="99" t="s">
        <v>45</v>
      </c>
      <c r="C54" s="100" t="s">
        <v>90</v>
      </c>
      <c r="D54" s="100" t="s">
        <v>47</v>
      </c>
      <c r="E54" s="100"/>
      <c r="F54" s="101" t="s">
        <v>91</v>
      </c>
      <c r="G54" s="101" t="s">
        <v>91</v>
      </c>
      <c r="H54" s="101" t="s">
        <v>92</v>
      </c>
      <c r="I54" s="101" t="s">
        <v>93</v>
      </c>
      <c r="J54" s="101" t="s">
        <v>93</v>
      </c>
      <c r="K54" s="101" t="s">
        <v>94</v>
      </c>
      <c r="L54" s="102" t="s">
        <v>54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customHeight="1">
      <c r="A55" s="6">
        <v>1</v>
      </c>
      <c r="B55" s="167">
        <v>6335</v>
      </c>
      <c r="C55" s="135" t="s">
        <v>102</v>
      </c>
      <c r="D55" s="186" t="s">
        <v>131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"/>
      <c r="O55" s="19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customHeight="1">
      <c r="A56" s="6">
        <f t="shared" ref="A56:A79" si="9">A55+1</f>
        <v>2</v>
      </c>
      <c r="B56" s="168">
        <v>6316</v>
      </c>
      <c r="C56" s="169" t="s">
        <v>103</v>
      </c>
      <c r="D56" s="170" t="s">
        <v>104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60">
        <f t="shared" ref="L56:L66" si="10">+E56+F56+G56+H56+I56+J56+K56</f>
        <v>0</v>
      </c>
      <c r="M56" s="1"/>
      <c r="N56" s="1"/>
      <c r="O56" s="19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2" customHeight="1">
      <c r="A57" s="6">
        <f t="shared" si="9"/>
        <v>3</v>
      </c>
      <c r="B57" s="161">
        <v>6226</v>
      </c>
      <c r="C57" s="174" t="s">
        <v>70</v>
      </c>
      <c r="D57" s="189" t="s">
        <v>152</v>
      </c>
      <c r="E57" s="155">
        <v>0</v>
      </c>
      <c r="F57" s="155">
        <v>0</v>
      </c>
      <c r="G57" s="155">
        <v>0</v>
      </c>
      <c r="H57" s="155">
        <v>0</v>
      </c>
      <c r="I57" s="155">
        <v>0</v>
      </c>
      <c r="J57" s="155">
        <v>0</v>
      </c>
      <c r="K57" s="155">
        <v>0</v>
      </c>
      <c r="L57" s="160">
        <f t="shared" si="10"/>
        <v>0</v>
      </c>
      <c r="M57" s="1"/>
      <c r="N57" s="1"/>
      <c r="O57" s="19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2" customHeight="1">
      <c r="A58" s="6">
        <f t="shared" si="9"/>
        <v>4</v>
      </c>
      <c r="B58" s="167">
        <v>6136</v>
      </c>
      <c r="C58" s="174" t="s">
        <v>107</v>
      </c>
      <c r="D58" s="178" t="s">
        <v>108</v>
      </c>
      <c r="E58" s="155">
        <v>0</v>
      </c>
      <c r="F58" s="155">
        <v>0</v>
      </c>
      <c r="G58" s="155">
        <v>0</v>
      </c>
      <c r="H58" s="155">
        <v>0</v>
      </c>
      <c r="I58" s="155">
        <v>0</v>
      </c>
      <c r="J58" s="155">
        <v>0</v>
      </c>
      <c r="K58" s="155">
        <v>0</v>
      </c>
      <c r="L58" s="160">
        <f t="shared" si="10"/>
        <v>0</v>
      </c>
      <c r="M58" s="1"/>
      <c r="N58" s="1"/>
      <c r="O58" s="19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12" customHeight="1">
      <c r="A59" s="6">
        <f t="shared" si="9"/>
        <v>5</v>
      </c>
      <c r="B59" s="167">
        <v>6094</v>
      </c>
      <c r="C59" s="174" t="s">
        <v>64</v>
      </c>
      <c r="D59" s="178" t="s">
        <v>109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60">
        <f t="shared" si="10"/>
        <v>0</v>
      </c>
      <c r="M59" s="1"/>
      <c r="N59" s="1"/>
      <c r="O59" s="19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12" customHeight="1">
      <c r="A60" s="6">
        <f t="shared" si="9"/>
        <v>6</v>
      </c>
      <c r="B60" s="161">
        <v>6062</v>
      </c>
      <c r="C60" s="135" t="s">
        <v>64</v>
      </c>
      <c r="D60" s="173" t="s">
        <v>153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60">
        <f t="shared" si="10"/>
        <v>0</v>
      </c>
      <c r="M60" s="1"/>
      <c r="N60" s="1"/>
      <c r="O60" s="19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2" customHeight="1">
      <c r="A61" s="6">
        <f t="shared" si="9"/>
        <v>7</v>
      </c>
      <c r="B61" s="181">
        <v>6464</v>
      </c>
      <c r="C61" s="174" t="s">
        <v>64</v>
      </c>
      <c r="D61" s="173" t="s">
        <v>112</v>
      </c>
      <c r="E61" s="155">
        <v>0</v>
      </c>
      <c r="F61" s="155">
        <v>0</v>
      </c>
      <c r="G61" s="155">
        <v>0</v>
      </c>
      <c r="H61" s="155">
        <v>0</v>
      </c>
      <c r="I61" s="155">
        <v>0</v>
      </c>
      <c r="J61" s="155">
        <v>0</v>
      </c>
      <c r="K61" s="155">
        <v>0</v>
      </c>
      <c r="L61" s="160">
        <f t="shared" si="10"/>
        <v>0</v>
      </c>
      <c r="M61" s="1"/>
      <c r="N61" s="1"/>
      <c r="O61" s="19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2" customHeight="1">
      <c r="A62" s="6">
        <f t="shared" si="9"/>
        <v>8</v>
      </c>
      <c r="B62" s="183">
        <v>6182</v>
      </c>
      <c r="C62" s="135" t="s">
        <v>70</v>
      </c>
      <c r="D62" s="176" t="s">
        <v>113</v>
      </c>
      <c r="E62" s="155">
        <v>0</v>
      </c>
      <c r="F62" s="155">
        <v>0</v>
      </c>
      <c r="G62" s="155">
        <v>0</v>
      </c>
      <c r="H62" s="155">
        <v>0</v>
      </c>
      <c r="I62" s="155">
        <v>0</v>
      </c>
      <c r="J62" s="155">
        <v>0</v>
      </c>
      <c r="K62" s="155">
        <v>0</v>
      </c>
      <c r="L62" s="160">
        <f t="shared" si="10"/>
        <v>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2" customHeight="1">
      <c r="A63" s="6">
        <f t="shared" si="9"/>
        <v>9</v>
      </c>
      <c r="B63" s="161" t="s">
        <v>115</v>
      </c>
      <c r="C63" s="135" t="s">
        <v>116</v>
      </c>
      <c r="D63" s="185" t="s">
        <v>122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60">
        <f t="shared" si="10"/>
        <v>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12" customHeight="1">
      <c r="A64" s="6">
        <f t="shared" si="9"/>
        <v>10</v>
      </c>
      <c r="B64" s="162" t="s">
        <v>117</v>
      </c>
      <c r="C64" s="135" t="s">
        <v>116</v>
      </c>
      <c r="D64" s="166" t="s">
        <v>118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60">
        <f t="shared" si="10"/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2" customHeight="1">
      <c r="A65" s="6">
        <f t="shared" si="9"/>
        <v>11</v>
      </c>
      <c r="B65" s="192">
        <v>7030</v>
      </c>
      <c r="C65" s="135" t="s">
        <v>70</v>
      </c>
      <c r="D65" s="52" t="s">
        <v>151</v>
      </c>
      <c r="E65" s="155">
        <v>0</v>
      </c>
      <c r="F65" s="155">
        <v>0</v>
      </c>
      <c r="G65" s="155">
        <v>0</v>
      </c>
      <c r="H65" s="155">
        <v>0</v>
      </c>
      <c r="I65" s="155">
        <v>0</v>
      </c>
      <c r="J65" s="155">
        <v>0</v>
      </c>
      <c r="K65" s="155">
        <v>0</v>
      </c>
      <c r="L65" s="160">
        <f t="shared" si="10"/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 ht="16.5" customHeight="1">
      <c r="A66" s="6">
        <f t="shared" si="9"/>
        <v>12</v>
      </c>
      <c r="B66" s="162">
        <v>6188</v>
      </c>
      <c r="C66" s="135" t="s">
        <v>157</v>
      </c>
      <c r="D66" s="52" t="s">
        <v>169</v>
      </c>
      <c r="E66" s="155">
        <v>0</v>
      </c>
      <c r="F66" s="155">
        <v>0</v>
      </c>
      <c r="G66" s="155">
        <v>0</v>
      </c>
      <c r="H66" s="155">
        <v>0</v>
      </c>
      <c r="I66" s="155">
        <v>0</v>
      </c>
      <c r="J66" s="155">
        <v>0</v>
      </c>
      <c r="K66" s="155">
        <v>0</v>
      </c>
      <c r="L66" s="160">
        <f t="shared" si="10"/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9"/>
        <v>13</v>
      </c>
      <c r="B67" s="192">
        <v>6290</v>
      </c>
      <c r="C67" s="135" t="s">
        <v>70</v>
      </c>
      <c r="D67" s="214" t="s">
        <v>158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60">
        <f t="shared" ref="L67:L68" si="11">+E67+F67+G67+H67+I67+J67+K67</f>
        <v>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9"/>
        <v>14</v>
      </c>
      <c r="B68" s="212" t="s">
        <v>159</v>
      </c>
      <c r="C68" s="126" t="s">
        <v>107</v>
      </c>
      <c r="D68" s="210" t="s">
        <v>161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60">
        <f t="shared" si="11"/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9"/>
        <v>15</v>
      </c>
      <c r="B69" s="51"/>
      <c r="C69" s="51"/>
      <c r="D69" s="159"/>
      <c r="E69" s="155"/>
      <c r="F69" s="155"/>
      <c r="G69" s="155"/>
      <c r="H69" s="155"/>
      <c r="I69" s="155"/>
      <c r="J69" s="155"/>
      <c r="K69" s="155"/>
      <c r="L69" s="160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9"/>
        <v>16</v>
      </c>
      <c r="B70" s="51"/>
      <c r="C70" s="51"/>
      <c r="D70" s="159"/>
      <c r="E70" s="155"/>
      <c r="F70" s="155"/>
      <c r="G70" s="155"/>
      <c r="H70" s="155"/>
      <c r="I70" s="155"/>
      <c r="J70" s="155"/>
      <c r="K70" s="155"/>
      <c r="L70" s="160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9"/>
        <v>17</v>
      </c>
      <c r="B71" s="51"/>
      <c r="C71" s="51"/>
      <c r="D71" s="159"/>
      <c r="E71" s="155"/>
      <c r="F71" s="155"/>
      <c r="G71" s="155"/>
      <c r="H71" s="155"/>
      <c r="I71" s="155"/>
      <c r="J71" s="155"/>
      <c r="K71" s="155"/>
      <c r="L71" s="160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9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9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9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9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9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9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9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9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72</v>
      </c>
      <c r="E80" s="10">
        <f>SUM(E55:E79)</f>
        <v>0</v>
      </c>
      <c r="F80" s="10">
        <f t="shared" ref="F80:L80" si="12">SUM(F55:F79)</f>
        <v>0</v>
      </c>
      <c r="G80" s="10">
        <f t="shared" si="12"/>
        <v>0</v>
      </c>
      <c r="H80" s="10">
        <f t="shared" si="12"/>
        <v>0</v>
      </c>
      <c r="I80" s="10">
        <f t="shared" si="12"/>
        <v>0</v>
      </c>
      <c r="J80" s="10">
        <f t="shared" si="12"/>
        <v>0</v>
      </c>
      <c r="K80" s="10">
        <f t="shared" si="12"/>
        <v>0</v>
      </c>
      <c r="L80" s="10">
        <f t="shared" si="12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95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96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58</v>
      </c>
      <c r="B84" s="3" t="s">
        <v>98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99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</sheetData>
  <mergeCells count="5">
    <mergeCell ref="A2:C2"/>
    <mergeCell ref="A4:C4"/>
    <mergeCell ref="A6:B6"/>
    <mergeCell ref="A8:B8"/>
    <mergeCell ref="I13:J14"/>
  </mergeCells>
  <printOptions horizontalCentered="1"/>
  <pageMargins left="0.196850393700787" right="0.196850393700787" top="0.98425196850393704" bottom="0.23622047244094499" header="0.31496062992126" footer="0.31496062992126"/>
  <pageSetup paperSize="5" scale="76" orientation="landscape" r:id="rId1"/>
  <headerFooter>
    <oddHeader>&amp;C&amp;"Times New Roman,Bold"Government of Guam
Fiscal Year 2026, Quarter 2
Agency Staffing Pattern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69AA-5E01-44E2-B809-9428E56290C3}">
  <sheetPr>
    <tabColor theme="6" tint="0.79998168889431442"/>
    <pageSetUpPr fitToPage="1"/>
  </sheetPr>
  <dimension ref="A1:BV87"/>
  <sheetViews>
    <sheetView view="pageBreakPreview" zoomScaleNormal="118" zoomScaleSheetLayoutView="100" zoomScalePageLayoutView="50" workbookViewId="0">
      <selection activeCell="C35" sqref="C35"/>
    </sheetView>
  </sheetViews>
  <sheetFormatPr defaultColWidth="8.81640625" defaultRowHeight="10.199999999999999"/>
  <cols>
    <col min="1" max="1" width="2.81640625" style="9" customWidth="1"/>
    <col min="2" max="2" width="5.81640625" style="9" customWidth="1"/>
    <col min="3" max="3" width="21.453125" style="9" bestFit="1" customWidth="1"/>
    <col min="4" max="4" width="20.179687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219" t="s">
        <v>1</v>
      </c>
      <c r="B2" s="219"/>
      <c r="C2" s="219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219" t="s">
        <v>3</v>
      </c>
      <c r="B4" s="219"/>
      <c r="C4" s="219"/>
      <c r="D4" s="103" t="s">
        <v>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219" t="s">
        <v>5</v>
      </c>
      <c r="B6" s="219"/>
      <c r="C6" s="67"/>
      <c r="D6" s="103" t="s">
        <v>119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39.6">
      <c r="A8" s="219" t="s">
        <v>7</v>
      </c>
      <c r="B8" s="219"/>
      <c r="D8" s="151" t="s">
        <v>119</v>
      </c>
      <c r="E8" s="103" t="s">
        <v>143</v>
      </c>
      <c r="F8" s="104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6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1.4" thickTop="1" thickBot="1">
      <c r="A10" s="3"/>
      <c r="B10" s="55" t="s">
        <v>9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9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0.8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10</v>
      </c>
      <c r="C12" s="45" t="s">
        <v>11</v>
      </c>
      <c r="D12" s="4" t="s">
        <v>12</v>
      </c>
      <c r="E12" s="45" t="s">
        <v>13</v>
      </c>
      <c r="F12" s="4" t="s">
        <v>14</v>
      </c>
      <c r="G12" s="32" t="s">
        <v>15</v>
      </c>
      <c r="H12" s="32" t="s">
        <v>16</v>
      </c>
      <c r="I12" s="32" t="s">
        <v>17</v>
      </c>
      <c r="J12" s="59" t="s">
        <v>18</v>
      </c>
      <c r="K12" s="45" t="s">
        <v>19</v>
      </c>
      <c r="L12" s="45" t="s">
        <v>20</v>
      </c>
      <c r="M12" s="4" t="s">
        <v>21</v>
      </c>
      <c r="N12" s="4" t="s">
        <v>22</v>
      </c>
      <c r="O12" s="4" t="s">
        <v>23</v>
      </c>
      <c r="P12" s="4" t="s">
        <v>24</v>
      </c>
      <c r="Q12" s="46" t="s">
        <v>25</v>
      </c>
      <c r="R12" s="59" t="s">
        <v>26</v>
      </c>
      <c r="S12" s="46" t="s">
        <v>27</v>
      </c>
      <c r="T12" s="18" t="s">
        <v>28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5" t="s">
        <v>29</v>
      </c>
      <c r="J13" s="216"/>
      <c r="K13" s="22" t="s">
        <v>0</v>
      </c>
      <c r="L13" s="20"/>
      <c r="M13" s="22"/>
      <c r="N13" s="22"/>
      <c r="O13" s="22" t="s">
        <v>30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31</v>
      </c>
      <c r="C14" s="38" t="s">
        <v>31</v>
      </c>
      <c r="D14" s="38" t="s">
        <v>32</v>
      </c>
      <c r="E14" s="38" t="s">
        <v>33</v>
      </c>
      <c r="F14" s="38" t="s">
        <v>0</v>
      </c>
      <c r="G14" s="38"/>
      <c r="H14" s="38" t="s">
        <v>0</v>
      </c>
      <c r="I14" s="217"/>
      <c r="J14" s="218"/>
      <c r="K14" s="25" t="s">
        <v>34</v>
      </c>
      <c r="L14" s="21" t="s">
        <v>35</v>
      </c>
      <c r="M14" s="21" t="s">
        <v>36</v>
      </c>
      <c r="N14" s="21" t="s">
        <v>37</v>
      </c>
      <c r="O14" s="21" t="s">
        <v>38</v>
      </c>
      <c r="P14" s="20" t="s">
        <v>39</v>
      </c>
      <c r="Q14" s="35" t="s">
        <v>40</v>
      </c>
      <c r="R14" s="49" t="s">
        <v>41</v>
      </c>
      <c r="S14" s="23" t="s">
        <v>42</v>
      </c>
      <c r="T14" s="26" t="s">
        <v>43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0.8" thickBot="1">
      <c r="A15" s="27" t="s">
        <v>44</v>
      </c>
      <c r="B15" s="39" t="s">
        <v>45</v>
      </c>
      <c r="C15" s="40" t="s">
        <v>46</v>
      </c>
      <c r="D15" s="40" t="s">
        <v>47</v>
      </c>
      <c r="E15" s="40" t="s">
        <v>48</v>
      </c>
      <c r="F15" s="40" t="s">
        <v>49</v>
      </c>
      <c r="G15" s="40" t="s">
        <v>50</v>
      </c>
      <c r="H15" s="40" t="s">
        <v>51</v>
      </c>
      <c r="I15" s="41" t="s">
        <v>52</v>
      </c>
      <c r="J15" s="58" t="s">
        <v>53</v>
      </c>
      <c r="K15" s="31" t="s">
        <v>54</v>
      </c>
      <c r="L15" s="72" t="s">
        <v>140</v>
      </c>
      <c r="M15" s="28" t="s">
        <v>55</v>
      </c>
      <c r="N15" s="28" t="s">
        <v>56</v>
      </c>
      <c r="O15" s="28" t="s">
        <v>57</v>
      </c>
      <c r="P15" s="30" t="s">
        <v>58</v>
      </c>
      <c r="Q15" s="44" t="s">
        <v>59</v>
      </c>
      <c r="R15" s="50" t="s">
        <v>59</v>
      </c>
      <c r="S15" s="31" t="s">
        <v>60</v>
      </c>
      <c r="T15" s="28" t="s">
        <v>61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0.8" thickTop="1">
      <c r="A16" s="6">
        <v>1</v>
      </c>
      <c r="B16" s="147">
        <v>6042</v>
      </c>
      <c r="C16" s="135" t="s">
        <v>123</v>
      </c>
      <c r="D16" s="135" t="s">
        <v>125</v>
      </c>
      <c r="E16" s="135" t="s">
        <v>124</v>
      </c>
      <c r="F16" s="193">
        <v>58373</v>
      </c>
      <c r="G16" s="194">
        <v>0</v>
      </c>
      <c r="H16" s="172">
        <v>0</v>
      </c>
      <c r="I16" s="146">
        <v>46401</v>
      </c>
      <c r="J16" s="172">
        <v>0</v>
      </c>
      <c r="K16" s="154">
        <f t="shared" ref="K16" si="0">(+F16+G16+H16+J16)</f>
        <v>58373</v>
      </c>
      <c r="L16" s="64">
        <f>+ROUND((K16*0.3385),0)</f>
        <v>19759</v>
      </c>
      <c r="M16" s="155">
        <v>495</v>
      </c>
      <c r="N16" s="154">
        <v>0</v>
      </c>
      <c r="O16" s="154">
        <f t="shared" ref="O16" si="1">ROUND((K16*0.0145),0)</f>
        <v>846</v>
      </c>
      <c r="P16" s="154">
        <v>187</v>
      </c>
      <c r="Q16" s="156">
        <v>7215</v>
      </c>
      <c r="R16" s="156">
        <v>554</v>
      </c>
      <c r="S16" s="154">
        <f>+L16+M16+N16+O16+P16+Q16+R16</f>
        <v>29056</v>
      </c>
      <c r="T16" s="154">
        <f t="shared" ref="T16" si="2">+K16+S16</f>
        <v>87429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>
      <c r="A17" s="6">
        <f t="shared" ref="A17:A40" si="3">A16+1</f>
        <v>2</v>
      </c>
      <c r="B17" s="147"/>
      <c r="C17" s="135"/>
      <c r="D17" s="135"/>
      <c r="E17" s="135"/>
      <c r="F17" s="193"/>
      <c r="G17" s="194"/>
      <c r="H17" s="172"/>
      <c r="I17" s="146"/>
      <c r="J17" s="172"/>
      <c r="K17" s="154"/>
      <c r="L17" s="64"/>
      <c r="M17" s="155"/>
      <c r="N17" s="154"/>
      <c r="O17" s="154"/>
      <c r="P17" s="154"/>
      <c r="Q17" s="156"/>
      <c r="R17" s="156"/>
      <c r="S17" s="154"/>
      <c r="T17" s="154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12.75" customHeight="1">
      <c r="A18" s="6">
        <f t="shared" si="3"/>
        <v>3</v>
      </c>
      <c r="B18" s="147"/>
      <c r="C18" s="135"/>
      <c r="D18" s="135"/>
      <c r="E18" s="135"/>
      <c r="F18" s="193"/>
      <c r="G18" s="194"/>
      <c r="H18" s="172"/>
      <c r="I18" s="146"/>
      <c r="J18" s="172"/>
      <c r="K18" s="154"/>
      <c r="L18" s="154"/>
      <c r="M18" s="155"/>
      <c r="N18" s="154"/>
      <c r="O18" s="154"/>
      <c r="P18" s="154"/>
      <c r="Q18" s="156"/>
      <c r="R18" s="156"/>
      <c r="S18" s="154"/>
      <c r="T18" s="15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3"/>
        <v>4</v>
      </c>
      <c r="B19" s="123"/>
      <c r="C19" s="113"/>
      <c r="D19" s="113"/>
      <c r="E19" s="126"/>
      <c r="F19" s="128"/>
      <c r="G19" s="7"/>
      <c r="H19" s="142"/>
      <c r="I19" s="143"/>
      <c r="J19" s="142"/>
      <c r="K19" s="15"/>
      <c r="L19" s="15"/>
      <c r="M19" s="29"/>
      <c r="N19" s="15"/>
      <c r="O19" s="15"/>
      <c r="P19" s="16"/>
      <c r="Q19" s="145"/>
      <c r="R19" s="145"/>
      <c r="S19" s="15"/>
      <c r="T19" s="1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.75" customHeight="1">
      <c r="A20" s="6">
        <f t="shared" si="3"/>
        <v>5</v>
      </c>
      <c r="B20" s="124"/>
      <c r="C20" s="129"/>
      <c r="D20" s="130"/>
      <c r="E20" s="126"/>
      <c r="F20" s="131"/>
      <c r="G20" s="7"/>
      <c r="H20" s="142"/>
      <c r="I20" s="144"/>
      <c r="J20" s="142"/>
      <c r="K20" s="15"/>
      <c r="L20" s="15"/>
      <c r="M20" s="29"/>
      <c r="N20" s="15"/>
      <c r="O20" s="15"/>
      <c r="P20" s="16"/>
      <c r="Q20" s="145"/>
      <c r="R20" s="145"/>
      <c r="S20" s="15"/>
      <c r="T20" s="1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3"/>
        <v>6</v>
      </c>
      <c r="B21" s="132"/>
      <c r="C21" s="133"/>
      <c r="D21" s="134"/>
      <c r="E21" s="135"/>
      <c r="F21" s="136"/>
      <c r="G21" s="7"/>
      <c r="H21" s="142"/>
      <c r="I21" s="143"/>
      <c r="J21" s="142"/>
      <c r="K21" s="15"/>
      <c r="L21" s="15"/>
      <c r="M21" s="29"/>
      <c r="N21" s="15"/>
      <c r="O21" s="15"/>
      <c r="P21" s="16"/>
      <c r="Q21" s="145"/>
      <c r="R21" s="145"/>
      <c r="S21" s="15"/>
      <c r="T21" s="1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f t="shared" si="3"/>
        <v>7</v>
      </c>
      <c r="B22" s="137"/>
      <c r="C22" s="129"/>
      <c r="D22" s="130"/>
      <c r="E22" s="126"/>
      <c r="F22" s="131"/>
      <c r="G22" s="73"/>
      <c r="H22" s="142"/>
      <c r="I22" s="144"/>
      <c r="J22" s="142"/>
      <c r="K22" s="74"/>
      <c r="L22" s="15"/>
      <c r="M22" s="29"/>
      <c r="N22" s="74"/>
      <c r="O22" s="74"/>
      <c r="P22" s="16"/>
      <c r="Q22" s="145"/>
      <c r="R22" s="145"/>
      <c r="S22" s="74"/>
      <c r="T22" s="7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3"/>
        <v>8</v>
      </c>
      <c r="B23" s="120"/>
      <c r="C23" s="129"/>
      <c r="D23" s="130"/>
      <c r="E23" s="126"/>
      <c r="F23" s="127"/>
      <c r="G23" s="73"/>
      <c r="H23" s="142"/>
      <c r="I23" s="144"/>
      <c r="J23" s="142"/>
      <c r="K23" s="74"/>
      <c r="L23" s="15"/>
      <c r="M23" s="29"/>
      <c r="N23" s="74"/>
      <c r="O23" s="74"/>
      <c r="P23" s="16"/>
      <c r="Q23" s="145"/>
      <c r="R23" s="145"/>
      <c r="S23" s="74"/>
      <c r="T23" s="7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3"/>
        <v>9</v>
      </c>
      <c r="B24" s="124"/>
      <c r="C24" s="113"/>
      <c r="D24" s="125"/>
      <c r="E24" s="126"/>
      <c r="F24" s="127"/>
      <c r="G24" s="73"/>
      <c r="H24" s="142"/>
      <c r="I24" s="144"/>
      <c r="J24" s="142"/>
      <c r="K24" s="74"/>
      <c r="L24" s="15"/>
      <c r="M24" s="29"/>
      <c r="N24" s="74"/>
      <c r="O24" s="74"/>
      <c r="P24" s="16"/>
      <c r="Q24" s="145"/>
      <c r="R24" s="145"/>
      <c r="S24" s="74"/>
      <c r="T24" s="7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3"/>
        <v>10</v>
      </c>
      <c r="B25" s="138"/>
      <c r="C25" s="129"/>
      <c r="D25" s="125"/>
      <c r="E25" s="126"/>
      <c r="F25" s="139"/>
      <c r="G25" s="7"/>
      <c r="H25" s="142"/>
      <c r="I25" s="144"/>
      <c r="J25" s="142"/>
      <c r="K25" s="15"/>
      <c r="L25" s="15"/>
      <c r="M25" s="29"/>
      <c r="N25" s="15"/>
      <c r="O25" s="15"/>
      <c r="P25" s="16"/>
      <c r="Q25" s="145"/>
      <c r="R25" s="145"/>
      <c r="S25" s="15"/>
      <c r="T25" s="1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3"/>
        <v>11</v>
      </c>
      <c r="B26" s="140"/>
      <c r="C26" s="113"/>
      <c r="D26" s="113"/>
      <c r="E26" s="121"/>
      <c r="F26" s="122"/>
      <c r="G26" s="7"/>
      <c r="H26" s="142"/>
      <c r="I26" s="143"/>
      <c r="J26" s="142"/>
      <c r="K26" s="15"/>
      <c r="L26" s="15"/>
      <c r="M26" s="29"/>
      <c r="N26" s="15"/>
      <c r="O26" s="15"/>
      <c r="P26" s="16"/>
      <c r="Q26" s="145"/>
      <c r="R26" s="145"/>
      <c r="S26" s="15"/>
      <c r="T26" s="1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3"/>
        <v>12</v>
      </c>
      <c r="B27" s="124"/>
      <c r="C27" s="113"/>
      <c r="D27" s="141"/>
      <c r="E27" s="121"/>
      <c r="F27" s="128"/>
      <c r="G27" s="7"/>
      <c r="H27" s="142"/>
      <c r="I27" s="143"/>
      <c r="J27" s="142"/>
      <c r="K27" s="15"/>
      <c r="L27" s="15"/>
      <c r="M27" s="29"/>
      <c r="N27" s="15"/>
      <c r="O27" s="15"/>
      <c r="P27" s="16"/>
      <c r="Q27" s="145"/>
      <c r="R27" s="145"/>
      <c r="S27" s="15"/>
      <c r="T27" s="1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3"/>
        <v>13</v>
      </c>
      <c r="B28" s="69"/>
      <c r="C28" s="68"/>
      <c r="D28" s="70"/>
      <c r="E28" s="70"/>
      <c r="F28" s="7"/>
      <c r="G28" s="7"/>
      <c r="H28" s="66"/>
      <c r="I28" s="78"/>
      <c r="J28" s="7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3"/>
        <v>14</v>
      </c>
      <c r="B29" s="69"/>
      <c r="C29" s="77"/>
      <c r="D29" s="76"/>
      <c r="E29" s="75"/>
      <c r="F29" s="7"/>
      <c r="G29" s="73"/>
      <c r="H29" s="66"/>
      <c r="I29" s="80"/>
      <c r="J29" s="81"/>
      <c r="K29" s="74"/>
      <c r="L29" s="15"/>
      <c r="M29" s="82"/>
      <c r="N29" s="74"/>
      <c r="O29" s="74"/>
      <c r="P29" s="74"/>
      <c r="Q29" s="83"/>
      <c r="R29" s="83"/>
      <c r="S29" s="74"/>
      <c r="T29" s="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3"/>
        <v>15</v>
      </c>
      <c r="B30" s="6"/>
      <c r="C30" s="52"/>
      <c r="D30" s="52"/>
      <c r="E30" s="52"/>
      <c r="F30" s="7"/>
      <c r="G30" s="7"/>
      <c r="H30" s="66"/>
      <c r="I30" s="78"/>
      <c r="J30" s="7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3"/>
        <v>16</v>
      </c>
      <c r="B31" s="6"/>
      <c r="C31" s="52"/>
      <c r="D31" s="52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3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3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3"/>
        <v>19</v>
      </c>
      <c r="B34" s="6"/>
      <c r="C34" s="52"/>
      <c r="D34" s="52"/>
      <c r="E34" s="52"/>
      <c r="F34" s="7"/>
      <c r="G34" s="73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3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3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3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3"/>
        <v>23</v>
      </c>
      <c r="B38" s="6"/>
      <c r="C38" s="52"/>
      <c r="D38" s="52"/>
      <c r="E38" s="52"/>
      <c r="F38" s="7"/>
      <c r="G38" s="7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3"/>
        <v>24</v>
      </c>
      <c r="B39" s="6"/>
      <c r="C39" s="52"/>
      <c r="D39" s="52"/>
      <c r="E39" s="52"/>
      <c r="F39" s="7"/>
      <c r="G39" s="73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3"/>
        <v>25</v>
      </c>
      <c r="B40" s="6"/>
      <c r="C40" s="52"/>
      <c r="D40" s="52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72</v>
      </c>
      <c r="E41" s="13" t="s">
        <v>73</v>
      </c>
      <c r="F41" s="10">
        <f>SUM(F16:F40)</f>
        <v>58373</v>
      </c>
      <c r="G41" s="10">
        <f t="shared" ref="G41:H41" si="4">SUM(G16:G40)</f>
        <v>0</v>
      </c>
      <c r="H41" s="10">
        <f t="shared" si="4"/>
        <v>0</v>
      </c>
      <c r="I41" s="12" t="s">
        <v>73</v>
      </c>
      <c r="J41" s="10">
        <f>SUM(J16:J40)</f>
        <v>0</v>
      </c>
      <c r="K41" s="10">
        <f t="shared" ref="K41:T41" si="5">SUM(K16:K40)</f>
        <v>58373</v>
      </c>
      <c r="L41" s="10">
        <f t="shared" si="5"/>
        <v>19759</v>
      </c>
      <c r="M41" s="10">
        <f t="shared" si="5"/>
        <v>495</v>
      </c>
      <c r="N41" s="10">
        <f t="shared" si="5"/>
        <v>0</v>
      </c>
      <c r="O41" s="10">
        <f t="shared" si="5"/>
        <v>846</v>
      </c>
      <c r="P41" s="10">
        <f t="shared" si="5"/>
        <v>187</v>
      </c>
      <c r="Q41" s="10">
        <f t="shared" si="5"/>
        <v>7215</v>
      </c>
      <c r="R41" s="10">
        <f t="shared" si="5"/>
        <v>554</v>
      </c>
      <c r="S41" s="10">
        <f t="shared" si="5"/>
        <v>29056</v>
      </c>
      <c r="T41" s="10">
        <f t="shared" si="5"/>
        <v>87429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" customHeight="1">
      <c r="A42" s="17" t="s">
        <v>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17" t="s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71" t="s">
        <v>171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71" t="s">
        <v>141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71" t="s">
        <v>142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0.8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1.4" thickTop="1" thickBot="1">
      <c r="A48" s="3"/>
      <c r="B48" s="84" t="s">
        <v>9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76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10</v>
      </c>
      <c r="C50" s="4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4" t="s">
        <v>17</v>
      </c>
      <c r="J50" s="4" t="s">
        <v>18</v>
      </c>
      <c r="K50" s="4" t="s">
        <v>19</v>
      </c>
      <c r="L50" s="93" t="s">
        <v>20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77</v>
      </c>
      <c r="G51" s="63" t="s">
        <v>78</v>
      </c>
      <c r="H51" s="62" t="s">
        <v>79</v>
      </c>
      <c r="I51" s="62" t="s">
        <v>58</v>
      </c>
      <c r="J51" s="62" t="s">
        <v>80</v>
      </c>
      <c r="K51" s="62" t="s">
        <v>81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0.399999999999999">
      <c r="A52" s="20"/>
      <c r="B52" s="95" t="s">
        <v>0</v>
      </c>
      <c r="C52" s="54"/>
      <c r="D52" s="36" t="s">
        <v>0</v>
      </c>
      <c r="E52" s="36" t="s">
        <v>82</v>
      </c>
      <c r="F52" s="60" t="s">
        <v>83</v>
      </c>
      <c r="G52" s="38"/>
      <c r="H52" s="38" t="s">
        <v>0</v>
      </c>
      <c r="I52" s="61" t="s">
        <v>84</v>
      </c>
      <c r="J52" s="38" t="s">
        <v>85</v>
      </c>
      <c r="K52" s="38" t="s">
        <v>86</v>
      </c>
      <c r="L52" s="96" t="s">
        <v>0</v>
      </c>
      <c r="M52" s="53"/>
      <c r="N52" s="53"/>
      <c r="O52" s="19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5.6">
      <c r="A53" s="24"/>
      <c r="B53" s="97" t="s">
        <v>31</v>
      </c>
      <c r="C53" s="38" t="s">
        <v>31</v>
      </c>
      <c r="D53" s="38" t="s">
        <v>32</v>
      </c>
      <c r="E53" s="38" t="s">
        <v>87</v>
      </c>
      <c r="F53" s="38" t="s">
        <v>87</v>
      </c>
      <c r="G53" s="38" t="s">
        <v>88</v>
      </c>
      <c r="H53" s="38" t="s">
        <v>88</v>
      </c>
      <c r="I53" s="38" t="s">
        <v>87</v>
      </c>
      <c r="J53" s="38" t="s">
        <v>87</v>
      </c>
      <c r="K53" s="38" t="s">
        <v>87</v>
      </c>
      <c r="L53" s="98" t="s">
        <v>89</v>
      </c>
      <c r="M53" s="53"/>
      <c r="N53" s="53"/>
      <c r="O53" s="19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6.2" thickBot="1">
      <c r="A54" s="27" t="s">
        <v>44</v>
      </c>
      <c r="B54" s="99" t="s">
        <v>45</v>
      </c>
      <c r="C54" s="100" t="s">
        <v>90</v>
      </c>
      <c r="D54" s="100" t="s">
        <v>47</v>
      </c>
      <c r="E54" s="100"/>
      <c r="F54" s="101" t="s">
        <v>91</v>
      </c>
      <c r="G54" s="101" t="s">
        <v>91</v>
      </c>
      <c r="H54" s="101" t="s">
        <v>92</v>
      </c>
      <c r="I54" s="101" t="s">
        <v>93</v>
      </c>
      <c r="J54" s="101" t="s">
        <v>93</v>
      </c>
      <c r="K54" s="101" t="s">
        <v>94</v>
      </c>
      <c r="L54" s="102" t="s">
        <v>54</v>
      </c>
      <c r="M54" s="53"/>
      <c r="N54" s="53"/>
      <c r="O54" s="19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customHeight="1">
      <c r="A55" s="6">
        <v>1</v>
      </c>
      <c r="B55" s="147">
        <v>6042</v>
      </c>
      <c r="C55" s="135" t="s">
        <v>123</v>
      </c>
      <c r="D55" s="135" t="s">
        <v>125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"/>
      <c r="O55" s="19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2" customHeight="1">
      <c r="A56" s="6">
        <f t="shared" ref="A56:A79" si="6">A55+1</f>
        <v>2</v>
      </c>
      <c r="B56" s="147"/>
      <c r="C56" s="135"/>
      <c r="D56" s="135"/>
      <c r="E56" s="155"/>
      <c r="F56" s="155"/>
      <c r="G56" s="155"/>
      <c r="H56" s="155"/>
      <c r="I56" s="155"/>
      <c r="J56" s="155"/>
      <c r="K56" s="155"/>
      <c r="L56" s="160"/>
      <c r="M56" s="1"/>
      <c r="N56" s="1"/>
      <c r="O56" s="19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2" customHeight="1">
      <c r="A57" s="6">
        <f t="shared" si="6"/>
        <v>3</v>
      </c>
      <c r="B57" s="51"/>
      <c r="C57" s="51"/>
      <c r="D57" s="159"/>
      <c r="E57" s="155"/>
      <c r="F57" s="155"/>
      <c r="G57" s="155"/>
      <c r="H57" s="155"/>
      <c r="I57" s="155"/>
      <c r="J57" s="155"/>
      <c r="K57" s="155"/>
      <c r="L57" s="160"/>
      <c r="M57" s="1"/>
      <c r="N57" s="1"/>
      <c r="O57" s="19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2" customHeight="1">
      <c r="A58" s="6">
        <f t="shared" si="6"/>
        <v>4</v>
      </c>
      <c r="B58" s="51"/>
      <c r="C58" s="51"/>
      <c r="D58" s="159"/>
      <c r="E58" s="155"/>
      <c r="F58" s="155"/>
      <c r="G58" s="155"/>
      <c r="H58" s="155"/>
      <c r="I58" s="155"/>
      <c r="J58" s="155"/>
      <c r="K58" s="155"/>
      <c r="L58" s="160"/>
      <c r="M58" s="1"/>
      <c r="N58" s="1"/>
      <c r="O58" s="19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6"/>
        <v>5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6"/>
        <v>6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6"/>
        <v>7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6"/>
        <v>8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6"/>
        <v>9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6"/>
        <v>10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6"/>
        <v>11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6"/>
        <v>12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6"/>
        <v>13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6"/>
        <v>14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6"/>
        <v>15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6"/>
        <v>16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6"/>
        <v>17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6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6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6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6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6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6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6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6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72</v>
      </c>
      <c r="E80" s="10">
        <f t="shared" ref="E80:L80" si="7">SUM(E55:E79)</f>
        <v>0</v>
      </c>
      <c r="F80" s="10">
        <f t="shared" si="7"/>
        <v>0</v>
      </c>
      <c r="G80" s="10">
        <f t="shared" si="7"/>
        <v>0</v>
      </c>
      <c r="H80" s="10">
        <f t="shared" si="7"/>
        <v>0</v>
      </c>
      <c r="I80" s="10">
        <f t="shared" si="7"/>
        <v>0</v>
      </c>
      <c r="J80" s="10">
        <f t="shared" si="7"/>
        <v>0</v>
      </c>
      <c r="K80" s="10">
        <f t="shared" si="7"/>
        <v>0</v>
      </c>
      <c r="L80" s="10">
        <f t="shared" si="7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95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96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58</v>
      </c>
      <c r="B84" s="3" t="s">
        <v>98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99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</sheetData>
  <mergeCells count="5">
    <mergeCell ref="A2:C2"/>
    <mergeCell ref="A4:C4"/>
    <mergeCell ref="A6:B6"/>
    <mergeCell ref="A8:B8"/>
    <mergeCell ref="I13:J14"/>
  </mergeCells>
  <printOptions horizontalCentered="1"/>
  <pageMargins left="0.196850393700787" right="0.196850393700787" top="0.98425196850393704" bottom="0.23622047244094499" header="0.31496062992126" footer="0.31496062992126"/>
  <pageSetup paperSize="5" scale="77" orientation="landscape" r:id="rId1"/>
  <headerFooter>
    <oddHeader>&amp;C&amp;"Times New Roman,Bold"Government of Guam
Fiscal Year 2026, Quarter 2
Agency Staffing Pattern</oddHead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2C6B-5A93-44C2-8D7E-9616BEE71C75}">
  <sheetPr>
    <tabColor theme="6" tint="0.79998168889431442"/>
    <pageSetUpPr fitToPage="1"/>
  </sheetPr>
  <dimension ref="A1:BV87"/>
  <sheetViews>
    <sheetView tabSelected="1" view="pageBreakPreview" zoomScale="112" zoomScaleNormal="136" zoomScaleSheetLayoutView="112" zoomScalePageLayoutView="50" workbookViewId="0">
      <selection activeCell="F27" sqref="F27"/>
    </sheetView>
  </sheetViews>
  <sheetFormatPr defaultColWidth="8.81640625" defaultRowHeight="10.199999999999999"/>
  <cols>
    <col min="1" max="1" width="2.81640625" style="9" customWidth="1"/>
    <col min="2" max="2" width="6.6328125" style="9" customWidth="1"/>
    <col min="3" max="3" width="21.453125" style="9" bestFit="1" customWidth="1"/>
    <col min="4" max="4" width="20.1796875" style="9" customWidth="1"/>
    <col min="5" max="5" width="8" style="9" customWidth="1"/>
    <col min="6" max="6" width="8.1796875" style="9" customWidth="1"/>
    <col min="7" max="7" width="8.81640625" style="9" customWidth="1"/>
    <col min="8" max="8" width="8.08984375" style="9" customWidth="1"/>
    <col min="9" max="9" width="9.453125" style="9" customWidth="1"/>
    <col min="10" max="10" width="6.81640625" style="9" customWidth="1"/>
    <col min="11" max="11" width="7.6328125" style="9" customWidth="1"/>
    <col min="12" max="12" width="11.6328125" style="9" bestFit="1" customWidth="1"/>
    <col min="13" max="13" width="9.1796875" style="9" customWidth="1"/>
    <col min="14" max="14" width="8.6328125" style="9" customWidth="1"/>
    <col min="15" max="15" width="8" style="9" customWidth="1"/>
    <col min="16" max="16" width="6.81640625" style="9" customWidth="1"/>
    <col min="17" max="20" width="8.81640625" style="9" customWidth="1"/>
    <col min="21" max="16384" width="8.81640625" style="9"/>
  </cols>
  <sheetData>
    <row r="1" spans="1:74" ht="15.6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3.2">
      <c r="A2" s="219" t="s">
        <v>1</v>
      </c>
      <c r="B2" s="219"/>
      <c r="C2" s="219"/>
      <c r="D2" s="103" t="s">
        <v>2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67"/>
      <c r="B3" s="67"/>
      <c r="C3" s="67"/>
      <c r="D3" s="10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3.2">
      <c r="A4" s="219" t="s">
        <v>3</v>
      </c>
      <c r="B4" s="219"/>
      <c r="C4" s="219"/>
      <c r="D4" s="103" t="s">
        <v>136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67"/>
      <c r="B5" s="67"/>
      <c r="C5" s="67"/>
      <c r="D5" s="10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3.2">
      <c r="A6" s="219" t="s">
        <v>5</v>
      </c>
      <c r="B6" s="219"/>
      <c r="C6" s="67"/>
      <c r="D6" s="103" t="s">
        <v>137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67"/>
      <c r="B7" s="67"/>
      <c r="C7" s="67"/>
      <c r="D7" s="10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3.2">
      <c r="A8" s="219" t="s">
        <v>7</v>
      </c>
      <c r="B8" s="219"/>
      <c r="D8" s="103" t="s">
        <v>121</v>
      </c>
      <c r="E8" s="103" t="s">
        <v>162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6" thickBot="1">
      <c r="A9" s="3"/>
      <c r="B9" s="3"/>
      <c r="C9" s="3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1.4" thickTop="1" thickBot="1">
      <c r="A10" s="3"/>
      <c r="B10" s="55" t="s">
        <v>9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9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0.8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10</v>
      </c>
      <c r="C12" s="45" t="s">
        <v>11</v>
      </c>
      <c r="D12" s="4" t="s">
        <v>12</v>
      </c>
      <c r="E12" s="45" t="s">
        <v>13</v>
      </c>
      <c r="F12" s="4" t="s">
        <v>14</v>
      </c>
      <c r="G12" s="32" t="s">
        <v>15</v>
      </c>
      <c r="H12" s="32" t="s">
        <v>16</v>
      </c>
      <c r="I12" s="32" t="s">
        <v>17</v>
      </c>
      <c r="J12" s="59" t="s">
        <v>18</v>
      </c>
      <c r="K12" s="45" t="s">
        <v>19</v>
      </c>
      <c r="L12" s="45" t="s">
        <v>20</v>
      </c>
      <c r="M12" s="4" t="s">
        <v>21</v>
      </c>
      <c r="N12" s="4" t="s">
        <v>22</v>
      </c>
      <c r="O12" s="4" t="s">
        <v>23</v>
      </c>
      <c r="P12" s="4" t="s">
        <v>24</v>
      </c>
      <c r="Q12" s="46" t="s">
        <v>25</v>
      </c>
      <c r="R12" s="59" t="s">
        <v>26</v>
      </c>
      <c r="S12" s="46" t="s">
        <v>27</v>
      </c>
      <c r="T12" s="18" t="s">
        <v>28</v>
      </c>
      <c r="U12" s="18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215" t="s">
        <v>29</v>
      </c>
      <c r="J13" s="216"/>
      <c r="K13" s="22" t="s">
        <v>0</v>
      </c>
      <c r="L13" s="20"/>
      <c r="M13" s="22"/>
      <c r="N13" s="22"/>
      <c r="O13" s="22" t="s">
        <v>30</v>
      </c>
      <c r="P13" s="22"/>
      <c r="Q13" s="47"/>
      <c r="R13" s="48"/>
      <c r="S13" s="23"/>
      <c r="T13" s="23"/>
      <c r="U13" s="53"/>
      <c r="V13" s="53"/>
      <c r="W13" s="53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31</v>
      </c>
      <c r="C14" s="38" t="s">
        <v>31</v>
      </c>
      <c r="D14" s="38" t="s">
        <v>32</v>
      </c>
      <c r="E14" s="38" t="s">
        <v>33</v>
      </c>
      <c r="F14" s="38" t="s">
        <v>0</v>
      </c>
      <c r="G14" s="38"/>
      <c r="H14" s="38" t="s">
        <v>0</v>
      </c>
      <c r="I14" s="217"/>
      <c r="J14" s="218"/>
      <c r="K14" s="25" t="s">
        <v>34</v>
      </c>
      <c r="L14" s="21" t="s">
        <v>35</v>
      </c>
      <c r="M14" s="21" t="s">
        <v>36</v>
      </c>
      <c r="N14" s="21" t="s">
        <v>37</v>
      </c>
      <c r="O14" s="21" t="s">
        <v>38</v>
      </c>
      <c r="P14" s="20" t="s">
        <v>39</v>
      </c>
      <c r="Q14" s="35" t="s">
        <v>40</v>
      </c>
      <c r="R14" s="49" t="s">
        <v>41</v>
      </c>
      <c r="S14" s="23" t="s">
        <v>42</v>
      </c>
      <c r="T14" s="26" t="s">
        <v>43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0.8" thickBot="1">
      <c r="A15" s="27" t="s">
        <v>44</v>
      </c>
      <c r="B15" s="39" t="s">
        <v>45</v>
      </c>
      <c r="C15" s="40" t="s">
        <v>46</v>
      </c>
      <c r="D15" s="40" t="s">
        <v>47</v>
      </c>
      <c r="E15" s="40" t="s">
        <v>48</v>
      </c>
      <c r="F15" s="40" t="s">
        <v>49</v>
      </c>
      <c r="G15" s="40" t="s">
        <v>50</v>
      </c>
      <c r="H15" s="40" t="s">
        <v>51</v>
      </c>
      <c r="I15" s="41" t="s">
        <v>52</v>
      </c>
      <c r="J15" s="58" t="s">
        <v>53</v>
      </c>
      <c r="K15" s="31" t="s">
        <v>54</v>
      </c>
      <c r="L15" s="72" t="s">
        <v>140</v>
      </c>
      <c r="M15" s="28" t="s">
        <v>55</v>
      </c>
      <c r="N15" s="28" t="s">
        <v>56</v>
      </c>
      <c r="O15" s="28" t="s">
        <v>57</v>
      </c>
      <c r="P15" s="30" t="s">
        <v>58</v>
      </c>
      <c r="Q15" s="44" t="s">
        <v>59</v>
      </c>
      <c r="R15" s="50" t="s">
        <v>59</v>
      </c>
      <c r="S15" s="31" t="s">
        <v>60</v>
      </c>
      <c r="T15" s="28" t="s">
        <v>61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customHeight="1" thickTop="1">
      <c r="A16" s="6">
        <v>1</v>
      </c>
      <c r="B16" s="162" t="s">
        <v>138</v>
      </c>
      <c r="C16" s="205" t="s">
        <v>134</v>
      </c>
      <c r="D16" s="148" t="s">
        <v>135</v>
      </c>
      <c r="E16" s="52" t="s">
        <v>139</v>
      </c>
      <c r="F16" s="111">
        <v>54918</v>
      </c>
      <c r="G16" s="111">
        <v>0</v>
      </c>
      <c r="H16" s="172">
        <v>0</v>
      </c>
      <c r="I16" s="8" t="s">
        <v>165</v>
      </c>
      <c r="J16" s="172">
        <v>0</v>
      </c>
      <c r="K16" s="154">
        <f>(+F16+G16+H16+J16)</f>
        <v>54918</v>
      </c>
      <c r="L16" s="154">
        <f>+ROUND((K16*0.3385),0)</f>
        <v>18590</v>
      </c>
      <c r="M16" s="155">
        <v>495</v>
      </c>
      <c r="N16" s="154">
        <v>0</v>
      </c>
      <c r="O16" s="154">
        <f t="shared" ref="O16" si="0">ROUND((K16*0.0145),0)</f>
        <v>796</v>
      </c>
      <c r="P16" s="154">
        <v>187</v>
      </c>
      <c r="Q16" s="156">
        <v>0</v>
      </c>
      <c r="R16" s="156">
        <v>0</v>
      </c>
      <c r="S16" s="154">
        <f t="shared" ref="S16" si="1">+L16+M16+N16+O16+P16+Q16+R16</f>
        <v>20068</v>
      </c>
      <c r="T16" s="154">
        <f t="shared" ref="T16" si="2">+K16+S16</f>
        <v>74986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0.5" customHeight="1">
      <c r="A17" s="6">
        <f t="shared" ref="A17:A40" si="3">A16+1</f>
        <v>2</v>
      </c>
      <c r="B17" s="69">
        <v>6707</v>
      </c>
      <c r="C17" s="135" t="s">
        <v>163</v>
      </c>
      <c r="D17" s="196" t="s">
        <v>164</v>
      </c>
      <c r="E17" s="174" t="s">
        <v>106</v>
      </c>
      <c r="F17" s="190">
        <v>45262</v>
      </c>
      <c r="G17" s="111">
        <v>0</v>
      </c>
      <c r="H17" s="172">
        <v>0</v>
      </c>
      <c r="I17" s="78">
        <v>46399</v>
      </c>
      <c r="J17" s="172">
        <v>0</v>
      </c>
      <c r="K17" s="154">
        <f>(+F17+G17+H17+J17)</f>
        <v>45262</v>
      </c>
      <c r="L17" s="154">
        <f>+ROUND((K17*0.3385),0)</f>
        <v>15321</v>
      </c>
      <c r="M17" s="155">
        <v>495</v>
      </c>
      <c r="N17" s="154">
        <v>0</v>
      </c>
      <c r="O17" s="154">
        <f t="shared" ref="O17" si="4">ROUND((K17*0.0145),0)</f>
        <v>656</v>
      </c>
      <c r="P17" s="154">
        <v>187</v>
      </c>
      <c r="Q17" s="156">
        <v>9793.16</v>
      </c>
      <c r="R17" s="156">
        <v>742</v>
      </c>
      <c r="S17" s="154">
        <f t="shared" ref="S17" si="5">+L17+M17+N17+O17+P17+Q17+R17</f>
        <v>27194.16</v>
      </c>
      <c r="T17" s="154">
        <f t="shared" ref="T17" si="6">+K17+S17</f>
        <v>72456.160000000003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12.75" customHeight="1">
      <c r="A18" s="6">
        <f t="shared" si="3"/>
        <v>3</v>
      </c>
      <c r="B18" s="132">
        <v>6711</v>
      </c>
      <c r="C18" s="135" t="s">
        <v>163</v>
      </c>
      <c r="D18" s="197" t="s">
        <v>166</v>
      </c>
      <c r="E18" s="135" t="s">
        <v>106</v>
      </c>
      <c r="F18" s="190">
        <v>45262</v>
      </c>
      <c r="G18" s="111">
        <v>0</v>
      </c>
      <c r="H18" s="172">
        <v>0</v>
      </c>
      <c r="I18" s="146">
        <v>46420</v>
      </c>
      <c r="J18" s="172">
        <v>0</v>
      </c>
      <c r="K18" s="154">
        <f>(+F18+G18+H18+J18)</f>
        <v>45262</v>
      </c>
      <c r="L18" s="154">
        <f>+ROUND((K18*0.3385),0)</f>
        <v>15321</v>
      </c>
      <c r="M18" s="155">
        <v>495</v>
      </c>
      <c r="N18" s="154">
        <v>0</v>
      </c>
      <c r="O18" s="154">
        <f t="shared" ref="O18" si="7">ROUND((K18*0.0145),0)</f>
        <v>656</v>
      </c>
      <c r="P18" s="154">
        <v>187</v>
      </c>
      <c r="Q18" s="156">
        <v>0</v>
      </c>
      <c r="R18" s="156">
        <v>0</v>
      </c>
      <c r="S18" s="154">
        <f t="shared" ref="S18" si="8">+L18+M18+N18+O18+P18+Q18+R18</f>
        <v>16659</v>
      </c>
      <c r="T18" s="154">
        <f t="shared" ref="T18" si="9">+K18+S18</f>
        <v>61921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3"/>
        <v>4</v>
      </c>
      <c r="B19" s="198">
        <v>7010</v>
      </c>
      <c r="C19" s="135" t="s">
        <v>163</v>
      </c>
      <c r="D19" s="195" t="s">
        <v>167</v>
      </c>
      <c r="E19" s="135" t="s">
        <v>168</v>
      </c>
      <c r="F19" s="190">
        <v>64108</v>
      </c>
      <c r="G19" s="111">
        <v>0</v>
      </c>
      <c r="H19" s="172">
        <v>0</v>
      </c>
      <c r="I19" s="146">
        <v>46799</v>
      </c>
      <c r="J19" s="172">
        <v>0</v>
      </c>
      <c r="K19" s="154">
        <f>(+F19+G19+H19+J19)</f>
        <v>64108</v>
      </c>
      <c r="L19" s="154">
        <f>+ROUND((K19*0.3385),0)</f>
        <v>21701</v>
      </c>
      <c r="M19" s="155">
        <v>495</v>
      </c>
      <c r="N19" s="154">
        <v>0</v>
      </c>
      <c r="O19" s="154">
        <f t="shared" ref="O19" si="10">ROUND((K19*0.0145),0)</f>
        <v>930</v>
      </c>
      <c r="P19" s="154">
        <v>187</v>
      </c>
      <c r="Q19" s="156">
        <v>4141</v>
      </c>
      <c r="R19" s="156">
        <v>373</v>
      </c>
      <c r="S19" s="154">
        <f t="shared" ref="S19" si="11">+L19+M19+N19+O19+P19+Q19+R19</f>
        <v>27827</v>
      </c>
      <c r="T19" s="154">
        <f t="shared" ref="T19" si="12">+K19+S19</f>
        <v>91935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2.75" customHeight="1">
      <c r="A20" s="6">
        <f t="shared" si="3"/>
        <v>5</v>
      </c>
      <c r="B20" s="124"/>
      <c r="C20" s="129"/>
      <c r="D20" s="130"/>
      <c r="E20" s="126"/>
      <c r="F20" s="131"/>
      <c r="G20" s="7"/>
      <c r="H20" s="142"/>
      <c r="I20" s="144"/>
      <c r="J20" s="142"/>
      <c r="K20" s="15"/>
      <c r="L20" s="15"/>
      <c r="M20" s="29"/>
      <c r="N20" s="15"/>
      <c r="O20" s="15"/>
      <c r="P20" s="16"/>
      <c r="Q20" s="145"/>
      <c r="R20" s="145"/>
      <c r="S20" s="15"/>
      <c r="T20" s="1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3"/>
        <v>6</v>
      </c>
      <c r="B21" s="132"/>
      <c r="C21" s="133"/>
      <c r="D21" s="134"/>
      <c r="E21" s="135"/>
      <c r="F21" s="136"/>
      <c r="G21" s="7"/>
      <c r="H21" s="142"/>
      <c r="I21" s="143"/>
      <c r="J21" s="142"/>
      <c r="K21" s="15"/>
      <c r="L21" s="15"/>
      <c r="M21" s="29"/>
      <c r="N21" s="15"/>
      <c r="O21" s="15"/>
      <c r="P21" s="16"/>
      <c r="Q21" s="145"/>
      <c r="R21" s="145"/>
      <c r="S21" s="15"/>
      <c r="T21" s="1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f t="shared" si="3"/>
        <v>7</v>
      </c>
      <c r="B22" s="137"/>
      <c r="C22" s="129"/>
      <c r="D22" s="130"/>
      <c r="E22" s="126"/>
      <c r="F22" s="131"/>
      <c r="G22" s="73"/>
      <c r="H22" s="142"/>
      <c r="I22" s="144"/>
      <c r="J22" s="142"/>
      <c r="K22" s="74"/>
      <c r="L22" s="15"/>
      <c r="M22" s="29"/>
      <c r="N22" s="74"/>
      <c r="O22" s="74"/>
      <c r="P22" s="16"/>
      <c r="Q22" s="145"/>
      <c r="R22" s="145"/>
      <c r="S22" s="74"/>
      <c r="T22" s="7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3"/>
        <v>8</v>
      </c>
      <c r="B23" s="120"/>
      <c r="C23" s="129"/>
      <c r="D23" s="130"/>
      <c r="E23" s="126"/>
      <c r="F23" s="127"/>
      <c r="G23" s="73"/>
      <c r="H23" s="142"/>
      <c r="I23" s="144"/>
      <c r="J23" s="142"/>
      <c r="K23" s="74"/>
      <c r="L23" s="15"/>
      <c r="M23" s="29"/>
      <c r="N23" s="74"/>
      <c r="O23" s="74"/>
      <c r="P23" s="16"/>
      <c r="Q23" s="145"/>
      <c r="R23" s="145"/>
      <c r="S23" s="74"/>
      <c r="T23" s="7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3"/>
        <v>9</v>
      </c>
      <c r="B24" s="124"/>
      <c r="C24" s="113"/>
      <c r="D24" s="125"/>
      <c r="E24" s="126"/>
      <c r="F24" s="127"/>
      <c r="G24" s="73"/>
      <c r="H24" s="142"/>
      <c r="I24" s="144"/>
      <c r="J24" s="142"/>
      <c r="K24" s="74"/>
      <c r="L24" s="15"/>
      <c r="M24" s="29"/>
      <c r="N24" s="74"/>
      <c r="O24" s="74"/>
      <c r="P24" s="16"/>
      <c r="Q24" s="145"/>
      <c r="R24" s="145"/>
      <c r="S24" s="74"/>
      <c r="T24" s="7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3"/>
        <v>10</v>
      </c>
      <c r="B25" s="138"/>
      <c r="C25" s="129"/>
      <c r="D25" s="125"/>
      <c r="E25" s="126"/>
      <c r="F25" s="139"/>
      <c r="G25" s="7"/>
      <c r="H25" s="142"/>
      <c r="I25" s="144"/>
      <c r="J25" s="142"/>
      <c r="K25" s="15"/>
      <c r="L25" s="15"/>
      <c r="M25" s="29"/>
      <c r="N25" s="15"/>
      <c r="O25" s="15"/>
      <c r="P25" s="16"/>
      <c r="Q25" s="145"/>
      <c r="R25" s="145"/>
      <c r="S25" s="15"/>
      <c r="T25" s="1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3"/>
        <v>11</v>
      </c>
      <c r="B26" s="140"/>
      <c r="C26" s="113"/>
      <c r="D26" s="113"/>
      <c r="E26" s="121"/>
      <c r="F26" s="122"/>
      <c r="G26" s="7"/>
      <c r="H26" s="142"/>
      <c r="I26" s="143"/>
      <c r="J26" s="142"/>
      <c r="K26" s="15"/>
      <c r="L26" s="15"/>
      <c r="M26" s="29"/>
      <c r="N26" s="15"/>
      <c r="O26" s="15"/>
      <c r="P26" s="16"/>
      <c r="Q26" s="145"/>
      <c r="R26" s="145"/>
      <c r="S26" s="15"/>
      <c r="T26" s="1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3"/>
        <v>12</v>
      </c>
      <c r="B27" s="124"/>
      <c r="C27" s="113"/>
      <c r="D27" s="141"/>
      <c r="E27" s="121"/>
      <c r="F27" s="128"/>
      <c r="G27" s="7"/>
      <c r="H27" s="142"/>
      <c r="I27" s="143"/>
      <c r="J27" s="142"/>
      <c r="K27" s="15"/>
      <c r="L27" s="15"/>
      <c r="M27" s="29"/>
      <c r="N27" s="15"/>
      <c r="O27" s="15"/>
      <c r="P27" s="16"/>
      <c r="Q27" s="145"/>
      <c r="R27" s="145"/>
      <c r="S27" s="15"/>
      <c r="T27" s="1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3"/>
        <v>13</v>
      </c>
      <c r="B28" s="69"/>
      <c r="C28" s="68"/>
      <c r="D28" s="70"/>
      <c r="E28" s="70"/>
      <c r="F28" s="7"/>
      <c r="G28" s="7"/>
      <c r="H28" s="66"/>
      <c r="I28" s="78"/>
      <c r="J28" s="7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3"/>
        <v>14</v>
      </c>
      <c r="B29" s="69"/>
      <c r="C29" s="77"/>
      <c r="D29" s="76"/>
      <c r="E29" s="75"/>
      <c r="F29" s="7"/>
      <c r="G29" s="73"/>
      <c r="H29" s="66"/>
      <c r="I29" s="80"/>
      <c r="J29" s="81"/>
      <c r="K29" s="74"/>
      <c r="L29" s="15"/>
      <c r="M29" s="82"/>
      <c r="N29" s="74"/>
      <c r="O29" s="74"/>
      <c r="P29" s="74"/>
      <c r="Q29" s="83"/>
      <c r="R29" s="83"/>
      <c r="S29" s="74"/>
      <c r="T29" s="7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3"/>
        <v>15</v>
      </c>
      <c r="B30" s="6"/>
      <c r="C30" s="52"/>
      <c r="D30" s="52"/>
      <c r="E30" s="52"/>
      <c r="F30" s="7"/>
      <c r="G30" s="7"/>
      <c r="H30" s="66"/>
      <c r="I30" s="78"/>
      <c r="J30" s="7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3"/>
        <v>16</v>
      </c>
      <c r="B31" s="6"/>
      <c r="C31" s="52"/>
      <c r="D31" s="52"/>
      <c r="E31" s="52"/>
      <c r="F31" s="7"/>
      <c r="G31" s="7"/>
      <c r="H31" s="66"/>
      <c r="I31" s="8"/>
      <c r="J31" s="3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3"/>
        <v>17</v>
      </c>
      <c r="B32" s="6"/>
      <c r="C32" s="52"/>
      <c r="D32" s="52"/>
      <c r="E32" s="52"/>
      <c r="F32" s="7"/>
      <c r="G32" s="7"/>
      <c r="H32" s="66"/>
      <c r="I32" s="8"/>
      <c r="J32" s="3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3"/>
        <v>18</v>
      </c>
      <c r="B33" s="6"/>
      <c r="C33" s="52"/>
      <c r="D33" s="52"/>
      <c r="E33" s="52"/>
      <c r="F33" s="7"/>
      <c r="G33" s="7"/>
      <c r="H33" s="66"/>
      <c r="I33" s="8"/>
      <c r="J33" s="3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3"/>
        <v>19</v>
      </c>
      <c r="B34" s="6"/>
      <c r="C34" s="52"/>
      <c r="D34" s="52"/>
      <c r="E34" s="52"/>
      <c r="F34" s="7"/>
      <c r="G34" s="73"/>
      <c r="H34" s="66"/>
      <c r="I34" s="8"/>
      <c r="J34" s="3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3"/>
        <v>20</v>
      </c>
      <c r="B35" s="6"/>
      <c r="C35" s="52"/>
      <c r="D35" s="52"/>
      <c r="E35" s="52"/>
      <c r="F35" s="7"/>
      <c r="G35" s="7"/>
      <c r="H35" s="66"/>
      <c r="I35" s="8"/>
      <c r="J35" s="3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3"/>
        <v>21</v>
      </c>
      <c r="B36" s="6"/>
      <c r="C36" s="52"/>
      <c r="D36" s="52"/>
      <c r="E36" s="52"/>
      <c r="F36" s="7"/>
      <c r="G36" s="7"/>
      <c r="H36" s="66"/>
      <c r="I36" s="8"/>
      <c r="J36" s="3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3"/>
        <v>22</v>
      </c>
      <c r="B37" s="6"/>
      <c r="C37" s="52"/>
      <c r="D37" s="52"/>
      <c r="E37" s="52"/>
      <c r="F37" s="7"/>
      <c r="G37" s="7"/>
      <c r="H37" s="66"/>
      <c r="I37" s="8"/>
      <c r="J37" s="3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3"/>
        <v>23</v>
      </c>
      <c r="B38" s="6"/>
      <c r="C38" s="52"/>
      <c r="D38" s="52"/>
      <c r="E38" s="52"/>
      <c r="F38" s="7"/>
      <c r="G38" s="7"/>
      <c r="H38" s="66"/>
      <c r="I38" s="8"/>
      <c r="J38" s="3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3"/>
        <v>24</v>
      </c>
      <c r="B39" s="6"/>
      <c r="C39" s="52"/>
      <c r="D39" s="52"/>
      <c r="E39" s="52"/>
      <c r="F39" s="7"/>
      <c r="G39" s="73"/>
      <c r="H39" s="66"/>
      <c r="I39" s="8"/>
      <c r="J39" s="3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3"/>
        <v>25</v>
      </c>
      <c r="B40" s="6"/>
      <c r="C40" s="52"/>
      <c r="D40" s="52"/>
      <c r="E40" s="52"/>
      <c r="F40" s="7"/>
      <c r="G40" s="7"/>
      <c r="H40" s="66"/>
      <c r="I40" s="8"/>
      <c r="J40" s="3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4"/>
      <c r="B41" s="14"/>
      <c r="C41" s="14"/>
      <c r="D41" s="11" t="s">
        <v>72</v>
      </c>
      <c r="E41" s="13" t="s">
        <v>73</v>
      </c>
      <c r="F41" s="10">
        <f>SUM(F16:F40)</f>
        <v>209550</v>
      </c>
      <c r="G41" s="10">
        <f t="shared" ref="G41:H41" si="13">SUM(G16:G40)</f>
        <v>0</v>
      </c>
      <c r="H41" s="10">
        <f t="shared" si="13"/>
        <v>0</v>
      </c>
      <c r="I41" s="12" t="s">
        <v>73</v>
      </c>
      <c r="J41" s="10">
        <f>SUM(J16:J40)</f>
        <v>0</v>
      </c>
      <c r="K41" s="10">
        <f t="shared" ref="K41:T41" si="14">SUM(K16:K40)</f>
        <v>209550</v>
      </c>
      <c r="L41" s="10">
        <f t="shared" si="14"/>
        <v>70933</v>
      </c>
      <c r="M41" s="10">
        <f t="shared" si="14"/>
        <v>1980</v>
      </c>
      <c r="N41" s="10">
        <f t="shared" si="14"/>
        <v>0</v>
      </c>
      <c r="O41" s="10">
        <f t="shared" si="14"/>
        <v>3038</v>
      </c>
      <c r="P41" s="10">
        <f t="shared" si="14"/>
        <v>748</v>
      </c>
      <c r="Q41" s="10">
        <f t="shared" si="14"/>
        <v>13934.16</v>
      </c>
      <c r="R41" s="10">
        <f t="shared" si="14"/>
        <v>1115</v>
      </c>
      <c r="S41" s="10">
        <f t="shared" si="14"/>
        <v>91748.160000000003</v>
      </c>
      <c r="T41" s="10">
        <f t="shared" si="14"/>
        <v>301298.16000000003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" customHeight="1">
      <c r="A42" s="17" t="s">
        <v>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3.2">
      <c r="A43" s="17" t="s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3.2">
      <c r="A44" s="71" t="s">
        <v>171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3.2">
      <c r="A45" s="71" t="s">
        <v>141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3.2">
      <c r="A46" s="71" t="s">
        <v>142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0.8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1.4" thickTop="1" thickBot="1">
      <c r="A48" s="3"/>
      <c r="B48" s="84" t="s">
        <v>9</v>
      </c>
      <c r="C48" s="85"/>
      <c r="D48" s="85"/>
      <c r="E48" s="85"/>
      <c r="F48" s="85"/>
      <c r="G48" s="85"/>
      <c r="H48" s="85"/>
      <c r="I48" s="85"/>
      <c r="J48" s="86"/>
      <c r="K48" s="87"/>
      <c r="L48" s="88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3"/>
      <c r="B49" s="89" t="s">
        <v>76</v>
      </c>
      <c r="C49" s="90"/>
      <c r="D49" s="90"/>
      <c r="E49" s="90"/>
      <c r="F49" s="90"/>
      <c r="G49" s="90"/>
      <c r="H49" s="90"/>
      <c r="I49" s="90"/>
      <c r="J49" s="90"/>
      <c r="K49" s="90"/>
      <c r="L49" s="9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92" t="s">
        <v>10</v>
      </c>
      <c r="C50" s="4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4" t="s">
        <v>17</v>
      </c>
      <c r="J50" s="4" t="s">
        <v>18</v>
      </c>
      <c r="K50" s="4" t="s">
        <v>19</v>
      </c>
      <c r="L50" s="93" t="s">
        <v>20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92"/>
      <c r="C51" s="45"/>
      <c r="D51" s="4"/>
      <c r="E51" s="45"/>
      <c r="F51" s="11" t="s">
        <v>77</v>
      </c>
      <c r="G51" s="63" t="s">
        <v>78</v>
      </c>
      <c r="H51" s="62" t="s">
        <v>79</v>
      </c>
      <c r="I51" s="62" t="s">
        <v>58</v>
      </c>
      <c r="J51" s="62" t="s">
        <v>80</v>
      </c>
      <c r="K51" s="62" t="s">
        <v>81</v>
      </c>
      <c r="L51" s="94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0.399999999999999">
      <c r="A52" s="20"/>
      <c r="B52" s="95" t="s">
        <v>0</v>
      </c>
      <c r="C52" s="54"/>
      <c r="D52" s="36" t="s">
        <v>0</v>
      </c>
      <c r="E52" s="36" t="s">
        <v>82</v>
      </c>
      <c r="F52" s="60" t="s">
        <v>83</v>
      </c>
      <c r="G52" s="38"/>
      <c r="H52" s="38" t="s">
        <v>0</v>
      </c>
      <c r="I52" s="61" t="s">
        <v>84</v>
      </c>
      <c r="J52" s="38" t="s">
        <v>85</v>
      </c>
      <c r="K52" s="38" t="s">
        <v>86</v>
      </c>
      <c r="L52" s="96" t="s">
        <v>0</v>
      </c>
      <c r="M52" s="53"/>
      <c r="N52" s="199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15.6">
      <c r="A53" s="24"/>
      <c r="B53" s="97" t="s">
        <v>31</v>
      </c>
      <c r="C53" s="38" t="s">
        <v>31</v>
      </c>
      <c r="D53" s="38" t="s">
        <v>32</v>
      </c>
      <c r="E53" s="38" t="s">
        <v>87</v>
      </c>
      <c r="F53" s="38" t="s">
        <v>87</v>
      </c>
      <c r="G53" s="38" t="s">
        <v>88</v>
      </c>
      <c r="H53" s="38" t="s">
        <v>88</v>
      </c>
      <c r="I53" s="38" t="s">
        <v>87</v>
      </c>
      <c r="J53" s="38" t="s">
        <v>87</v>
      </c>
      <c r="K53" s="38" t="s">
        <v>87</v>
      </c>
      <c r="L53" s="98" t="s">
        <v>89</v>
      </c>
      <c r="M53" s="53"/>
      <c r="N53" s="199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6.2" thickBot="1">
      <c r="A54" s="27" t="s">
        <v>44</v>
      </c>
      <c r="B54" s="99" t="s">
        <v>45</v>
      </c>
      <c r="C54" s="100" t="s">
        <v>90</v>
      </c>
      <c r="D54" s="100" t="s">
        <v>47</v>
      </c>
      <c r="E54" s="100"/>
      <c r="F54" s="101" t="s">
        <v>91</v>
      </c>
      <c r="G54" s="101" t="s">
        <v>91</v>
      </c>
      <c r="H54" s="101" t="s">
        <v>92</v>
      </c>
      <c r="I54" s="101" t="s">
        <v>93</v>
      </c>
      <c r="J54" s="101" t="s">
        <v>93</v>
      </c>
      <c r="K54" s="101" t="s">
        <v>94</v>
      </c>
      <c r="L54" s="102" t="s">
        <v>54</v>
      </c>
      <c r="M54" s="53"/>
      <c r="N54" s="199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5.6">
      <c r="A55" s="6">
        <v>1</v>
      </c>
      <c r="B55" s="51" t="str">
        <f t="shared" ref="B55:D55" si="15">+B16</f>
        <v>DCW25078</v>
      </c>
      <c r="C55" s="51" t="str">
        <f t="shared" si="15"/>
        <v>Management Analyst III</v>
      </c>
      <c r="D55" s="159" t="str">
        <f t="shared" si="15"/>
        <v>Rosario, Ronna (02/17/25)  LTA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60">
        <f>+E55+F55+G55+H55+I55+J55+K55</f>
        <v>0</v>
      </c>
      <c r="M55" s="1"/>
      <c r="N55" s="19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15.6">
      <c r="A56" s="6">
        <f t="shared" ref="A56:A79" si="16">A55+1</f>
        <v>2</v>
      </c>
      <c r="B56" s="69">
        <v>6707</v>
      </c>
      <c r="C56" s="135" t="s">
        <v>163</v>
      </c>
      <c r="D56" s="196" t="s">
        <v>164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60">
        <f t="shared" ref="L56:L58" si="17">+E56+F56+G56+H56+I56+J56+K56</f>
        <v>0</v>
      </c>
      <c r="M56" s="1"/>
      <c r="N56" s="199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15.6">
      <c r="A57" s="6">
        <f t="shared" si="16"/>
        <v>3</v>
      </c>
      <c r="B57" s="132">
        <v>6711</v>
      </c>
      <c r="C57" s="135" t="s">
        <v>163</v>
      </c>
      <c r="D57" s="197" t="s">
        <v>166</v>
      </c>
      <c r="E57" s="155">
        <v>0</v>
      </c>
      <c r="F57" s="155">
        <v>0</v>
      </c>
      <c r="G57" s="155">
        <v>0</v>
      </c>
      <c r="H57" s="155">
        <v>0</v>
      </c>
      <c r="I57" s="155">
        <v>0</v>
      </c>
      <c r="J57" s="155">
        <v>0</v>
      </c>
      <c r="K57" s="155">
        <v>0</v>
      </c>
      <c r="L57" s="160">
        <f t="shared" si="17"/>
        <v>0</v>
      </c>
      <c r="M57" s="1"/>
      <c r="N57" s="199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15.6">
      <c r="A58" s="6">
        <f t="shared" si="16"/>
        <v>4</v>
      </c>
      <c r="B58" s="198">
        <v>7010</v>
      </c>
      <c r="C58" s="135" t="s">
        <v>163</v>
      </c>
      <c r="D58" s="195" t="s">
        <v>167</v>
      </c>
      <c r="E58" s="155">
        <v>0</v>
      </c>
      <c r="F58" s="155">
        <v>0</v>
      </c>
      <c r="G58" s="155">
        <v>0</v>
      </c>
      <c r="H58" s="155">
        <v>0</v>
      </c>
      <c r="I58" s="155">
        <v>0</v>
      </c>
      <c r="J58" s="155">
        <v>0</v>
      </c>
      <c r="K58" s="155">
        <v>0</v>
      </c>
      <c r="L58" s="160">
        <f t="shared" si="17"/>
        <v>0</v>
      </c>
      <c r="M58" s="1"/>
      <c r="N58" s="19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16"/>
        <v>5</v>
      </c>
      <c r="B59" s="51"/>
      <c r="C59" s="51"/>
      <c r="D59" s="159"/>
      <c r="E59" s="155"/>
      <c r="F59" s="155"/>
      <c r="G59" s="155"/>
      <c r="H59" s="155"/>
      <c r="I59" s="155"/>
      <c r="J59" s="155"/>
      <c r="K59" s="155"/>
      <c r="L59" s="16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16"/>
        <v>6</v>
      </c>
      <c r="B60" s="51"/>
      <c r="C60" s="51"/>
      <c r="D60" s="159"/>
      <c r="E60" s="155"/>
      <c r="F60" s="155"/>
      <c r="G60" s="155"/>
      <c r="H60" s="155"/>
      <c r="I60" s="155"/>
      <c r="J60" s="155"/>
      <c r="K60" s="155"/>
      <c r="L60" s="16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16"/>
        <v>7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16"/>
        <v>8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16"/>
        <v>9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16"/>
        <v>10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16"/>
        <v>11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16"/>
        <v>12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16"/>
        <v>13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16"/>
        <v>14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16"/>
        <v>15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16"/>
        <v>16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16"/>
        <v>17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16"/>
        <v>18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16"/>
        <v>19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f t="shared" si="16"/>
        <v>20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f t="shared" si="16"/>
        <v>21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16"/>
        <v>22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16"/>
        <v>23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16"/>
        <v>24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16"/>
        <v>25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72</v>
      </c>
      <c r="E80" s="10">
        <f>SUM(E55:E79)</f>
        <v>0</v>
      </c>
      <c r="F80" s="10">
        <f t="shared" ref="F80:L80" si="18">SUM(F55:F79)</f>
        <v>0</v>
      </c>
      <c r="G80" s="10">
        <f t="shared" si="18"/>
        <v>0</v>
      </c>
      <c r="H80" s="10">
        <f t="shared" si="18"/>
        <v>0</v>
      </c>
      <c r="I80" s="10">
        <f t="shared" si="18"/>
        <v>0</v>
      </c>
      <c r="J80" s="10">
        <f t="shared" si="18"/>
        <v>0</v>
      </c>
      <c r="K80" s="10">
        <f t="shared" si="18"/>
        <v>0</v>
      </c>
      <c r="L80" s="10">
        <f t="shared" si="18"/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56">
      <c r="A81" s="3" t="s">
        <v>77</v>
      </c>
      <c r="B81" s="3" t="s">
        <v>95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56">
      <c r="A82" s="3" t="s">
        <v>78</v>
      </c>
      <c r="B82" s="3" t="s">
        <v>96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56">
      <c r="A83" s="3" t="s">
        <v>79</v>
      </c>
      <c r="B83" s="3" t="s">
        <v>97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</row>
    <row r="84" spans="1:56">
      <c r="A84" s="3" t="s">
        <v>58</v>
      </c>
      <c r="B84" s="3" t="s">
        <v>98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56">
      <c r="A85" s="3" t="s">
        <v>80</v>
      </c>
      <c r="B85" s="3" t="s">
        <v>99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56">
      <c r="A86" s="3" t="s">
        <v>81</v>
      </c>
      <c r="B86" s="3" t="s">
        <v>100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5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</sheetData>
  <mergeCells count="5">
    <mergeCell ref="A2:C2"/>
    <mergeCell ref="A4:C4"/>
    <mergeCell ref="A6:B6"/>
    <mergeCell ref="A8:B8"/>
    <mergeCell ref="I13:J14"/>
  </mergeCells>
  <printOptions horizontalCentered="1"/>
  <pageMargins left="0.196850393700787" right="0.196850393700787" top="0.98425196850393704" bottom="0.23622047244094499" header="0.31496062992126" footer="0.31496062992126"/>
  <pageSetup paperSize="5" scale="77" orientation="landscape" r:id="rId1"/>
  <headerFooter>
    <oddHeader>&amp;C&amp;"Times New Roman,Bold"Government of Guam
Fiscal Year 2026, Quarter 2
Agency Staffing Pattern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FY26Q2 DEH GF </vt:lpstr>
      <vt:lpstr>FY26Q2 DEH EHRF</vt:lpstr>
      <vt:lpstr>FY26Q2 DEH DSIRF</vt:lpstr>
      <vt:lpstr>FY26Q2 DEH CCBG</vt:lpstr>
      <vt:lpstr>'FY26Q2 DEH CCBG'!Print_Area</vt:lpstr>
      <vt:lpstr>'FY26Q2 DEH DSIRF'!Print_Area</vt:lpstr>
      <vt:lpstr>'FY26Q2 DEH EHRF'!Print_Area</vt:lpstr>
      <vt:lpstr>'FY26Q2 DEH GF '!Print_Area</vt:lpstr>
    </vt:vector>
  </TitlesOfParts>
  <Manager/>
  <Company>Gov Guam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Gov Guam</dc:creator>
  <cp:keywords/>
  <dc:description/>
  <cp:lastModifiedBy>Caitlin Erin C. Moreno</cp:lastModifiedBy>
  <cp:revision/>
  <cp:lastPrinted>2026-04-29T01:20:15Z</cp:lastPrinted>
  <dcterms:created xsi:type="dcterms:W3CDTF">2000-07-08T01:37:33Z</dcterms:created>
  <dcterms:modified xsi:type="dcterms:W3CDTF">2026-04-29T01:21:36Z</dcterms:modified>
  <cp:category/>
  <cp:contentStatus/>
</cp:coreProperties>
</file>